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195" activeTab="4"/>
  </bookViews>
  <sheets>
    <sheet name="прил. 1" sheetId="36" r:id="rId1"/>
    <sheet name="прил 2" sheetId="34" r:id="rId2"/>
    <sheet name="прил 3" sheetId="26" r:id="rId3"/>
    <sheet name="прил 4 экон  правл" sheetId="37" r:id="rId4"/>
    <sheet name="прил 5 экон" sheetId="31" r:id="rId5"/>
    <sheet name="6 и 6а" sheetId="18" r:id="rId6"/>
    <sheet name="прил 7 экон" sheetId="35" r:id="rId7"/>
  </sheets>
  <definedNames>
    <definedName name="Z_05F3FCCA_2212_4C6D_9E9B_C0AD209461AA_.wvu.Cols" localSheetId="0" hidden="1">'прил. 1'!$I:$N</definedName>
    <definedName name="Z_05F3FCCA_2212_4C6D_9E9B_C0AD209461AA_.wvu.PrintArea" localSheetId="0" hidden="1">'прил. 1'!$A$5:$H$49</definedName>
    <definedName name="Z_05F3FCCA_2212_4C6D_9E9B_C0AD209461AA_.wvu.PrintTitles" localSheetId="0" hidden="1">'прил. 1'!$14:$16</definedName>
    <definedName name="Z_05F3FCCA_2212_4C6D_9E9B_C0AD209461AA_.wvu.Rows" localSheetId="0" hidden="1">'прил. 1'!$9:$9,'прил. 1'!$20:$21,'прил. 1'!$23:$24,'прил. 1'!$30:$31,'прил. 1'!$37:$38,'прил. 1'!$40:$41,'прил. 1'!$43:$44,'прил. 1'!#REF!</definedName>
    <definedName name="Z_AB5DE673_CDCB_49E4_AE62_1D3E6440A22C_.wvu.Cols" localSheetId="0" hidden="1">'прил. 1'!$I:$N</definedName>
    <definedName name="Z_AB5DE673_CDCB_49E4_AE62_1D3E6440A22C_.wvu.PrintArea" localSheetId="0" hidden="1">'прил. 1'!$A$5:$H$48</definedName>
    <definedName name="Z_AB5DE673_CDCB_49E4_AE62_1D3E6440A22C_.wvu.PrintTitles" localSheetId="0" hidden="1">'прил. 1'!$14:$16</definedName>
    <definedName name="Z_AB5DE673_CDCB_49E4_AE62_1D3E6440A22C_.wvu.Rows" localSheetId="0" hidden="1">'прил. 1'!$20:$21,'прил. 1'!$23:$24,'прил. 1'!$30:$31,'прил. 1'!$37:$38,'прил. 1'!$40:$41,'прил. 1'!$43:$44,'прил. 1'!#REF!,'прил. 1'!#REF!</definedName>
    <definedName name="_xlnm.Print_Titles" localSheetId="1">'прил 2'!$9:$10</definedName>
    <definedName name="_xlnm.Print_Titles" localSheetId="3">'прил 4 экон  правл'!$12:$13</definedName>
    <definedName name="_xlnm.Print_Titles" localSheetId="4">'прил 5 экон'!$12:$13</definedName>
    <definedName name="_xlnm.Print_Titles" localSheetId="6">'прил 7 экон'!$14:$16</definedName>
    <definedName name="_xlnm.Print_Titles" localSheetId="0">'прил. 1'!$14:$16</definedName>
    <definedName name="_xlnm.Print_Area" localSheetId="5">'6 и 6а'!$A$1:$Q$21</definedName>
    <definedName name="_xlnm.Print_Area" localSheetId="1">'прил 2'!$A$1:$J$30</definedName>
    <definedName name="_xlnm.Print_Area" localSheetId="2">'прил 3'!$A$1:$G$21</definedName>
    <definedName name="_xlnm.Print_Area" localSheetId="3">'прил 4 экон  правл'!$A$1:$H$45</definedName>
    <definedName name="_xlnm.Print_Area" localSheetId="4">'прил 5 экон'!$A$1:$L$53</definedName>
    <definedName name="_xlnm.Print_Area" localSheetId="6">'прил 7 экон'!$A$1:$F$59</definedName>
    <definedName name="_xlnm.Print_Area" localSheetId="0">'прил. 1'!$A$1:$O$46</definedName>
  </definedNames>
  <calcPr calcId="124519"/>
</workbook>
</file>

<file path=xl/calcChain.xml><?xml version="1.0" encoding="utf-8"?>
<calcChain xmlns="http://schemas.openxmlformats.org/spreadsheetml/2006/main">
  <c r="E40" i="35"/>
  <c r="I17" i="31" l="1"/>
  <c r="D32" i="35"/>
  <c r="D30"/>
  <c r="D43" l="1"/>
  <c r="I21" i="31"/>
  <c r="L30"/>
  <c r="L29"/>
  <c r="L28"/>
  <c r="G16" i="37" l="1"/>
  <c r="L40" i="31" l="1"/>
  <c r="J44" l="1"/>
  <c r="C58" i="35" l="1"/>
  <c r="C56"/>
  <c r="F54"/>
  <c r="E54"/>
  <c r="D49"/>
  <c r="C47"/>
  <c r="C45"/>
  <c r="F43"/>
  <c r="F40"/>
  <c r="C34"/>
  <c r="F24"/>
  <c r="E24"/>
  <c r="D24"/>
  <c r="K52" i="31"/>
  <c r="K50" s="1"/>
  <c r="J52"/>
  <c r="I52"/>
  <c r="L51"/>
  <c r="L48"/>
  <c r="L47"/>
  <c r="I46"/>
  <c r="I44" s="1"/>
  <c r="K44"/>
  <c r="L42"/>
  <c r="L39"/>
  <c r="O38"/>
  <c r="J38"/>
  <c r="L37"/>
  <c r="L36"/>
  <c r="L34"/>
  <c r="L33"/>
  <c r="L32"/>
  <c r="L27"/>
  <c r="K26"/>
  <c r="F36" i="35" s="1"/>
  <c r="F26" s="1"/>
  <c r="J26" i="31"/>
  <c r="E36" i="35" s="1"/>
  <c r="E26" s="1"/>
  <c r="L25" i="31"/>
  <c r="K24"/>
  <c r="F32" i="35" s="1"/>
  <c r="J24" i="31"/>
  <c r="E32" i="35" s="1"/>
  <c r="D22"/>
  <c r="L23" i="31"/>
  <c r="L22"/>
  <c r="L21"/>
  <c r="L20"/>
  <c r="L19"/>
  <c r="L18"/>
  <c r="G45" i="37"/>
  <c r="H34"/>
  <c r="G34"/>
  <c r="H33"/>
  <c r="G33"/>
  <c r="H30"/>
  <c r="H29"/>
  <c r="G28"/>
  <c r="F28"/>
  <c r="J17" s="1"/>
  <c r="L16" s="1"/>
  <c r="G24"/>
  <c r="H16"/>
  <c r="H14"/>
  <c r="D49" i="36"/>
  <c r="L48"/>
  <c r="K48"/>
  <c r="J48"/>
  <c r="I48"/>
  <c r="O47"/>
  <c r="H47"/>
  <c r="G47"/>
  <c r="F47"/>
  <c r="I43"/>
  <c r="L41"/>
  <c r="K41"/>
  <c r="J41"/>
  <c r="I41"/>
  <c r="O40"/>
  <c r="I40"/>
  <c r="H40"/>
  <c r="L40" s="1"/>
  <c r="G40"/>
  <c r="K40" s="1"/>
  <c r="F40"/>
  <c r="J40" s="1"/>
  <c r="I37"/>
  <c r="O31"/>
  <c r="O38" s="1"/>
  <c r="N31"/>
  <c r="N38" s="1"/>
  <c r="N44" s="1"/>
  <c r="M31"/>
  <c r="M38" s="1"/>
  <c r="M44" s="1"/>
  <c r="H31"/>
  <c r="H38" s="1"/>
  <c r="G31"/>
  <c r="G38" s="1"/>
  <c r="F31"/>
  <c r="F38" s="1"/>
  <c r="L30"/>
  <c r="K30"/>
  <c r="J30"/>
  <c r="I30"/>
  <c r="F29"/>
  <c r="L27"/>
  <c r="L25" s="1"/>
  <c r="K27"/>
  <c r="K25" s="1"/>
  <c r="J27"/>
  <c r="I27"/>
  <c r="I25" s="1"/>
  <c r="N25"/>
  <c r="M25"/>
  <c r="J25"/>
  <c r="F25"/>
  <c r="L24"/>
  <c r="K24"/>
  <c r="J24"/>
  <c r="I24"/>
  <c r="O23"/>
  <c r="I23"/>
  <c r="H23"/>
  <c r="G23"/>
  <c r="F23"/>
  <c r="J23" s="1"/>
  <c r="L21"/>
  <c r="L31" s="1"/>
  <c r="L38" s="1"/>
  <c r="L44" s="1"/>
  <c r="K21"/>
  <c r="K31" s="1"/>
  <c r="K38" s="1"/>
  <c r="K44" s="1"/>
  <c r="J21"/>
  <c r="J31" s="1"/>
  <c r="J38" s="1"/>
  <c r="J44" s="1"/>
  <c r="I21"/>
  <c r="I31" s="1"/>
  <c r="I38" s="1"/>
  <c r="I44" s="1"/>
  <c r="O20"/>
  <c r="I20"/>
  <c r="H20"/>
  <c r="G20"/>
  <c r="F20"/>
  <c r="J20" s="1"/>
  <c r="L18"/>
  <c r="K18"/>
  <c r="J18"/>
  <c r="I18"/>
  <c r="F38" i="35" l="1"/>
  <c r="C54"/>
  <c r="O37" i="31"/>
  <c r="D40" i="35"/>
  <c r="D38" s="1"/>
  <c r="E22"/>
  <c r="P46" i="31"/>
  <c r="C24" i="35"/>
  <c r="O39" i="31"/>
  <c r="O34"/>
  <c r="L38"/>
  <c r="E30" i="35"/>
  <c r="C30" s="1"/>
  <c r="P21" i="31"/>
  <c r="O33"/>
  <c r="J50"/>
  <c r="I57"/>
  <c r="I60" s="1"/>
  <c r="L45"/>
  <c r="I50"/>
  <c r="K23" i="36"/>
  <c r="L23"/>
  <c r="L26" i="31"/>
  <c r="L52"/>
  <c r="L50" s="1"/>
  <c r="E51" i="35"/>
  <c r="E49" s="1"/>
  <c r="F28"/>
  <c r="K17" i="31"/>
  <c r="K15" s="1"/>
  <c r="L24"/>
  <c r="L46"/>
  <c r="F22" i="35"/>
  <c r="D36"/>
  <c r="C36" s="1"/>
  <c r="F51"/>
  <c r="J17" i="31"/>
  <c r="O36"/>
  <c r="L12" i="37"/>
  <c r="C43" i="35"/>
  <c r="E38"/>
  <c r="L20" i="36"/>
  <c r="K20"/>
  <c r="G37"/>
  <c r="G44"/>
  <c r="G43" s="1"/>
  <c r="H37"/>
  <c r="H44"/>
  <c r="H43" s="1"/>
  <c r="O44"/>
  <c r="O43" s="1"/>
  <c r="O37"/>
  <c r="F44"/>
  <c r="F43" s="1"/>
  <c r="J43" s="1"/>
  <c r="F37"/>
  <c r="J37" s="1"/>
  <c r="C40" i="35" l="1"/>
  <c r="D20"/>
  <c r="J15" i="31"/>
  <c r="E28" i="35"/>
  <c r="C38"/>
  <c r="I15" i="31"/>
  <c r="L44"/>
  <c r="K37" i="36"/>
  <c r="E20" i="35"/>
  <c r="E17" s="1"/>
  <c r="C51"/>
  <c r="C49" s="1"/>
  <c r="L17" i="31"/>
  <c r="C32" i="35"/>
  <c r="D28"/>
  <c r="D26"/>
  <c r="C26" s="1"/>
  <c r="F49"/>
  <c r="F20"/>
  <c r="F17" s="1"/>
  <c r="L43" i="36"/>
  <c r="L37"/>
  <c r="K43"/>
  <c r="L15" i="31" l="1"/>
  <c r="D17" i="35"/>
  <c r="C17" s="1"/>
  <c r="C28"/>
  <c r="C22"/>
  <c r="C20"/>
</calcChain>
</file>

<file path=xl/sharedStrings.xml><?xml version="1.0" encoding="utf-8"?>
<sst xmlns="http://schemas.openxmlformats.org/spreadsheetml/2006/main" count="552" uniqueCount="323">
  <si>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</si>
  <si>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</si>
  <si>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</si>
  <si>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</si>
  <si>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</si>
  <si>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</si>
  <si>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</si>
  <si>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</si>
  <si>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</si>
  <si>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</si>
  <si>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</si>
  <si>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</si>
  <si>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</si>
  <si>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</si>
  <si>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</si>
  <si>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</si>
  <si>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</si>
  <si>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</si>
  <si>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</si>
  <si>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</si>
  <si>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</si>
  <si>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</si>
  <si>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</si>
  <si>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</si>
  <si>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</si>
  <si>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</si>
  <si>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</si>
  <si>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</si>
  <si>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</si>
  <si>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</si>
  <si>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</si>
  <si>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</si>
  <si>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</si>
  <si>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</si>
  <si>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</si>
  <si>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</si>
  <si>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</si>
  <si>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</si>
  <si>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</si>
  <si>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</si>
  <si>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</si>
  <si>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</si>
  <si>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</si>
  <si>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</si>
  <si>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Расходы бюджета на оказание муниципальной услуги (работы),  тыс. рублей</t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</si>
  <si>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</si>
  <si>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</si>
  <si>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</si>
  <si>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</si>
  <si>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</si>
  <si>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</si>
  <si>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</si>
  <si>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</si>
  <si>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</si>
  <si>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</si>
  <si>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</si>
  <si>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</si>
  <si>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 xml:space="preserve">Проведение мероприятий для детей и молодежи, в том числе:  </t>
  </si>
  <si>
    <t>0614701</t>
  </si>
  <si>
    <t>611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</si>
  <si>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</si>
  <si>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</si>
  <si>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3.1.</t>
  </si>
  <si>
    <t>Муниципальная  программа "Молодежь города Назарово в XXI веке"</t>
  </si>
  <si>
    <t>1.</t>
  </si>
  <si>
    <t>ед.</t>
  </si>
  <si>
    <t>2.</t>
  </si>
  <si>
    <t>3.</t>
  </si>
  <si>
    <t xml:space="preserve">Подпрограмма 1 "Вовлечение молодежи города Назарово в социальную практику" </t>
  </si>
  <si>
    <t>1.4.</t>
  </si>
  <si>
    <t>чел.</t>
  </si>
  <si>
    <t>Подпрограмма 2 "Патриотическое воспитание молодежи города Назарово"</t>
  </si>
  <si>
    <t>2.1.</t>
  </si>
  <si>
    <t>2.2.</t>
  </si>
  <si>
    <t>2.3.</t>
  </si>
  <si>
    <t>1.5.</t>
  </si>
  <si>
    <t>Поддержка муниципальных программ по работе с молодежью</t>
  </si>
  <si>
    <t>1.6.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</si>
  <si>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</si>
  <si>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>Поддержка молодых семей</t>
  </si>
  <si>
    <t>Информационная поддержка молодежной политики</t>
  </si>
  <si>
    <t>Поддержка одарённой, талантливой молодёжи,  молодежного творчества и молодежных субкультур, в том числе:</t>
  </si>
  <si>
    <t>Поддержка инновационной деятельности молодежи и молодежного предпринимательства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</si>
  <si>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</si>
  <si>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</si>
  <si>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Приложение 2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</si>
  <si>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</si>
  <si>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</si>
  <si>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Поддержка деятельности муниципальных молодежных центров </t>
  </si>
  <si>
    <t>к муниципальной программе</t>
  </si>
  <si>
    <t>"Молодежь города Назарово в XXI веке"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</si>
  <si>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</si>
  <si>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</si>
  <si>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</si>
  <si>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</si>
  <si>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</si>
  <si>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</si>
  <si>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</si>
  <si>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</si>
  <si>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</si>
  <si>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</si>
  <si>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</si>
  <si>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</si>
  <si>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</si>
  <si>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</si>
  <si>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</si>
  <si>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</si>
  <si>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</si>
  <si>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</si>
  <si>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</si>
  <si>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</si>
  <si>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</si>
  <si>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</si>
  <si>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</si>
  <si>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</si>
  <si>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</si>
  <si>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</si>
  <si>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</si>
  <si>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Проведение мероприятий для детей и молодежи, в т.ч.:</t>
  </si>
  <si>
    <t>Всего по программе:</t>
  </si>
  <si>
    <t>Подпрограмма 2 "Патриотическое воспитание молодежи Красноярского края"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</si>
  <si>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</si>
  <si>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</si>
  <si>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</si>
  <si>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</si>
  <si>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</si>
  <si>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</si>
  <si>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</si>
  <si>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</si>
  <si>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</si>
  <si>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</si>
  <si>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</si>
  <si>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</si>
  <si>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</si>
  <si>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</si>
  <si>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</si>
  <si>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</si>
  <si>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</si>
  <si>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</si>
  <si>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</si>
  <si>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</si>
  <si>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</si>
  <si>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</si>
  <si>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162</t>
  </si>
  <si>
    <t>0610010210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</si>
  <si>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</si>
  <si>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плановый период</t>
  </si>
  <si>
    <t>Реализация в полном объеме краевой субсидии на поддержку деятельности молодежного центра</t>
  </si>
  <si>
    <t>Возврат денежных средств краевой субсидии в полном объеме</t>
  </si>
  <si>
    <t>Проведение не менее 200 общегородских мероприятий</t>
  </si>
  <si>
    <t>Проведение не менее 2х акций в месяц в течение года</t>
  </si>
  <si>
    <t>Освещение деятельности молодежного центра в социальных сетях, печать молодежного журнала "Let’s go", публикации статей и заметок в городских газетах</t>
  </si>
  <si>
    <t xml:space="preserve">Профилактика безнадзорности и правонарушений среди несовершеннолетних граждан </t>
  </si>
  <si>
    <t>Обеспечение деятельности (оказание услуг) подведомственного учреждения (МБУ "ММЦ "Бригантина")</t>
  </si>
  <si>
    <t>Проведение не менее 40 мероприятий за счет местного бюджета и  не менее 56 за счет краевого</t>
  </si>
  <si>
    <t xml:space="preserve">Реализация Муниципальной программы в полном объеме </t>
  </si>
  <si>
    <t>Не выполнение муниципального задания в 100 % объеме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</si>
  <si>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</si>
  <si>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Выполнение муниципального задания в 100 % объеме</t>
  </si>
  <si>
    <t>Проведение не менее 7 мероприятий</t>
  </si>
  <si>
    <t>Проведение мероприятий консультационной направленности, тренингов, круглых столов, информационных опросов (всего: 3260 шт.)</t>
  </si>
  <si>
    <t>Проведение мероприятий и акций на улицах города</t>
  </si>
  <si>
    <t>Проведение военно-патриотических мероприятий, семинаров, акций, слетов, игр, круглых столов и др. (25 шт)</t>
  </si>
  <si>
    <t>1.6.1.</t>
  </si>
  <si>
    <t>1.6.2.</t>
  </si>
  <si>
    <t>1.6.3.</t>
  </si>
  <si>
    <t>1.6.6.</t>
  </si>
  <si>
    <t>1.6.8.</t>
  </si>
  <si>
    <t>сокращение
количества рабочих мест для несовершеннолетних граждан, проживающих в городе Назарово</t>
  </si>
  <si>
    <t>Уменьшение количества рабочих мест для несовршеннолетних граждан, проживающих в городе Назарово, количества созданных рабочих мест для студентов и обучающихся в государственных образовательных учреждениях профессионального образования на территории города Назарово, количества несовршеннолетних граждан, проживающих в городе Назарово, принявших участие в профильных палаточных лагерях</t>
  </si>
  <si>
    <t xml:space="preserve">
объектов капитального строительства на текущий финансовый год
(за счет всех источников финансирования)
</t>
  </si>
  <si>
    <t>Снижение роли семьи в формировании личности. Уменьшение доли молодежи, проживающей в городе Назарово, получившей информационные услуги</t>
  </si>
  <si>
    <t>1.6.7.</t>
  </si>
  <si>
    <t>Уменьшение количества поддержаных социально-экономических проектов, реализуемых молодежью края на территории города Назарово</t>
  </si>
  <si>
    <t>1.6.5.</t>
  </si>
  <si>
    <t>сокращение кадрового состава</t>
  </si>
  <si>
    <t>Повлечет уменьшение количества мероприятий консультационной направленности, тренингов, круглых столов, информационных опросов</t>
  </si>
  <si>
    <t>1.6.4.</t>
  </si>
  <si>
    <t>Прохождение курсов повышения квалификации специалистами "МБУ "ММЦ" Бригантина" г. Назарово, сохранение кадрового состава - не более 24,5 ставок</t>
  </si>
  <si>
    <t>Снижение уровня осведомленности о проводимых мероприятиях, деятельности МЦ, доли молодежи, проживающей в городе Назарово, получившей информационные услуги</t>
  </si>
  <si>
    <t>Проведение на территории города не менее 25 досуговых мероприятий</t>
  </si>
  <si>
    <t>Повлечет уменьшение досуговых мероприятий</t>
  </si>
  <si>
    <t>Сокращение количества военно-патриотических мероприятий, семинаров, акций, слетов, игр, круглых столов и др.</t>
  </si>
  <si>
    <t>Уменьшение мероприятий и акций на улицах города</t>
  </si>
  <si>
    <t>Оказание платных услуг на сумму 65 тыс.руб.</t>
  </si>
  <si>
    <t xml:space="preserve"> </t>
  </si>
  <si>
    <t>Проведение не менее 10 мероприятий</t>
  </si>
  <si>
    <t>Приложение 6</t>
  </si>
  <si>
    <t>Приложение 1</t>
  </si>
  <si>
    <t>Наименование объекта*</t>
  </si>
  <si>
    <t xml:space="preserve">СВЕДЕНИЯ  </t>
  </si>
  <si>
    <t>Единицы измерения</t>
  </si>
  <si>
    <t>Источник информации</t>
  </si>
  <si>
    <t>оценка</t>
  </si>
  <si>
    <t>2015/2014</t>
  </si>
  <si>
    <t>2016/2015</t>
  </si>
  <si>
    <t>2017/2016</t>
  </si>
  <si>
    <t>2018/2017</t>
  </si>
  <si>
    <t xml:space="preserve">Протоколы защиты проектов </t>
  </si>
  <si>
    <t>Ведомственная отчетность</t>
  </si>
  <si>
    <t>Все категории участников инфраструктурных проектов</t>
  </si>
  <si>
    <t>рост 328 чел к 2015 году??</t>
  </si>
  <si>
    <t>Численность молодежи в возрасте от 14 до 30 лет в городе Назарово на отчетный период</t>
  </si>
  <si>
    <t>снижение численности</t>
  </si>
  <si>
    <t>Журнал учета (раздел: количество человек, принявших участие в мероприятиях)</t>
  </si>
  <si>
    <t>Колличество человек, принявших участие в мероприятиях за отчетный период</t>
  </si>
  <si>
    <t>Численность населения  в городе Назарово на отчетный период</t>
  </si>
  <si>
    <t>интернет ресурс:https://vk.com/id211792973, публикации статей</t>
  </si>
  <si>
    <t>Количество друзей на странице в социальных сетях «Бригантина Назарова (центр)» (ссылка на интернет ресурс:https://vk.com/id211792973) на отчетный период</t>
  </si>
  <si>
    <t>Численность молодежи в возрасте от 14 до 30 лет   в городе Назарово на отчетный период</t>
  </si>
  <si>
    <t>Показатель результативности 2
Количество созданных рабочих мест для несовершеннолетних граждан, проживающих в городе Назарово</t>
  </si>
  <si>
    <t>Протоколы краевого и муниципального конкурсов проектов по трудовому воспитанию</t>
  </si>
  <si>
    <t>Показатель результативности 5
Удельный вес молодых граждан, проживающих в городе Назарово, вовлеченных в изучение истории Отечества, краеведческую деятельность, в их общей численности</t>
  </si>
  <si>
    <t>Официальный список участников клубов краеведения и изучения истории Отества</t>
  </si>
  <si>
    <t>Количество участников клубов краеведения и изучения истории Отечества</t>
  </si>
  <si>
    <t>Показатель результативности 6
Удельный вес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</t>
  </si>
  <si>
    <t>Официальный список участников ВПО «Патриот-экстрим», пейнтбольного клуба «Сибирский легион», клуба исторической реконструкции, заверенный директором МБУ «ММЦ «Бригантина» г. Назарово</t>
  </si>
  <si>
    <t>Количество участников ВПО «Патриот-экстрим», пейнтбольного клуба «Сибирский легион», клуба исторической реконструкции</t>
  </si>
  <si>
    <t>Показатель результативности 7
Удельный вес молодых граждан, проживающих в городе Назарово, вовлеченных в добровольческую деятельность, в их общей численности</t>
  </si>
  <si>
    <t>Официальный список участников квестов, акций и иных мероприятий добровольческой направленности</t>
  </si>
  <si>
    <t>Количество участников мероприятий добровольческой направленности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</si>
  <si>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</si>
  <si>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</si>
  <si>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</si>
  <si>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</si>
  <si>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</si>
  <si>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</si>
  <si>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</si>
  <si>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Все показатели Программы</t>
  </si>
  <si>
    <t>Приложение 4</t>
  </si>
  <si>
    <t>2020 год</t>
  </si>
  <si>
    <t xml:space="preserve">итого за период </t>
  </si>
  <si>
    <t>Списки участников ТИМ ЮНИОР, МЛДД Алтай</t>
  </si>
  <si>
    <t>Организация и проведение мероприятий межнационального характера для поддержания стабильной социально-экономической обстановки в сфере межнациональных и межконфессиональных отношений в городе Назарово</t>
  </si>
  <si>
    <t>Показатель результативности 7
«Удельный вес молодых граждан, проживающих в городе Назарово, вовлеченных в добровольческую деятельность, в их общей численности»</t>
  </si>
  <si>
    <t>Показатель результативности 1 «Доля молодежи, получившей информационные услуги»</t>
  </si>
  <si>
    <t>Показатель результативности 5  «Удельный весмолодых граждан, проживающих в городе Назарово, вовлеченных в изучение истории Отечества, краеведческую деятельность, в их общей численности»;   Показатель результативности 6
«Удельный вес 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численности»</t>
  </si>
  <si>
    <t>Показатель результативности 1«Доля молодежи, получившей информационные услуги»</t>
  </si>
  <si>
    <t>Показатель результативности 3 «Количество студентов  временно трудоустроенных  в каникулярный период»;   показатель результативности 4 «Количество несовершеннолетних граждан, проживающих в городе Назарово, принявших участие в профильных палаточных лагерях»</t>
  </si>
  <si>
    <t>Показатель результативности 2«Количество созданных рабочих мест для несовершеннолетних граждан, проживающих в городе Назарово»</t>
  </si>
  <si>
    <t>Показатель результативности 10
«Доля жителей города Назарово, положительно оценивающих принадлежность к общероссийской гражданской нации»; Показатель результативности 11 «Численность жителей города Назарово, участвующих в межнациональных мероприятиях»</t>
  </si>
  <si>
    <t>Проведение межнациональныхи национальных праздников, фестивалей, конкурсов, мероприятий и т.д. (не менее 5 шт.)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</si>
  <si>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</si>
  <si>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«Молодежь города Назарово в XXI веке»</t>
  </si>
  <si>
    <t xml:space="preserve"> «Вовлечение молодежи города Назарово в социальную практику»</t>
  </si>
  <si>
    <t>Численность постоянного населения, в среднем за период</t>
  </si>
  <si>
    <t>Численность жителей города Назарово, участвующих в межнациональных мероприятиях</t>
  </si>
  <si>
    <t>0610010470</t>
  </si>
  <si>
    <t>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</si>
  <si>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06100S4560</t>
  </si>
  <si>
    <t>2021 год</t>
  </si>
  <si>
    <t>Приложение 7</t>
  </si>
  <si>
    <t>Приложение 5</t>
  </si>
  <si>
    <t>Численность жителей города Назарово, положительно оценивающих принадлежность к общероссийской гражданской нации</t>
  </si>
  <si>
    <t>4.</t>
  </si>
  <si>
    <t>Работа: "Организация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 опасном положении "</t>
  </si>
  <si>
    <t>Показатель объема услуги (работы): Количество мероприятий, шт.</t>
  </si>
  <si>
    <t>Работа: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самореализации подростков и молодежи, развитие творческого, профессионального, интеллектуального потенциалов подростков и молодежи</t>
  </si>
  <si>
    <t>Работа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</si>
  <si>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Показатель объема услуги (работы): Количество мероприятий</t>
  </si>
  <si>
    <t xml:space="preserve">Подпрограмма 2 «Патриотическое воспитание молодежи Красноярского края» </t>
  </si>
  <si>
    <t>Мероприятие 1.2.1. : 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</si>
  <si>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1.2.3.: 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</si>
  <si>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1.2.4.:Развитие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</si>
  <si>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1.3.1.: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</si>
  <si>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Мероприятие 1.3.2.: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</si>
  <si>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Работа: "Организация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жизни"</t>
  </si>
  <si>
    <t>Мероприятие 1.1.9.9.: Поддержка инновационной деятельности молодежи и молодежного предпринимательства</t>
  </si>
  <si>
    <t>Мероприятие 1.2.2.: 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</si>
  <si>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Работа: Организация досуга детей, подростков и молодежи</t>
  </si>
  <si>
    <t>Мероприятие 1.1.9.2.: 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</si>
  <si>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1.1.8.</t>
  </si>
  <si>
    <t>1.1.8.1</t>
  </si>
  <si>
    <t>1.1.8.3.</t>
  </si>
  <si>
    <t>1.1.8.2.</t>
  </si>
  <si>
    <t>1.1.8.4.</t>
  </si>
  <si>
    <t>1.1.8.5.</t>
  </si>
  <si>
    <t>1.1.8.6.</t>
  </si>
  <si>
    <t>1.1.8.7.</t>
  </si>
  <si>
    <t>1.1.8.8.</t>
  </si>
  <si>
    <t xml:space="preserve">Мероприятие 1.1.8.5.: Профилактика безнадзорности и правонарушений среди несовершеннолетних граждан </t>
  </si>
  <si>
    <t>Мероприятие 1.1.8.8.: Поддержка одаренной, талантливой молодежи, молодежных субкультур</t>
  </si>
  <si>
    <t>Мероприятие 1.1.8.6.: Поддержка молодых семей</t>
  </si>
  <si>
    <t>Мероприятие 1.1.8.3.: Поддержка молодых граждан в сфере занятости, трудового воспитания,  профориентации, оздоровления, отдыха детей, подростков и молодежи</t>
  </si>
  <si>
    <t>Мероприятие 1.1.8.7.: Информационная поддержка молодежной политики</t>
  </si>
  <si>
    <t xml:space="preserve">Кадровое обеспечение, развитие инфраструктуры по реализации молодёжной политики </t>
  </si>
  <si>
    <t>Подпрограмма 3.  Укрепление гражданского единства и гармонизация межнациональных и межконфессиональных отношений в городе Назарово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</si>
  <si>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</si>
  <si>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"Укрепление гражданского единства и гармонизация межнациональных и межконфессиональных отношений в городе Назарово"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</si>
  <si>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"Молодежь города Назарово в ХХ1 веке"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</si>
  <si>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 муниципальной программы г. Назарово "Молодежь города Назарово в ХХ1 веке"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</si>
  <si>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</si>
  <si>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Целевой индикатор 4                                                                                                      Доля численности населения города Назарово, участвующих в межнациональных мероприятиях</t>
  </si>
  <si>
    <t>06300S4100</t>
  </si>
  <si>
    <t>0630074100</t>
  </si>
  <si>
    <t>расходы за счет целевых пожертвований (ТОС, СУЭК), расходы за счет доходов от оказания платных услуг подведомственными учреждениями</t>
  </si>
  <si>
    <t>в том числе капитальные вложения, капитальный ремонт, расходы за счет доходов от оказания платных услуг подведомственными учреждениями</t>
  </si>
  <si>
    <t>4. Внебюджетные источники:</t>
  </si>
  <si>
    <t xml:space="preserve">Обеспечение деятельности (оказание услуг) подведомственых учреждений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</si>
  <si>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</t>
  </si>
  <si>
    <t>Поддержка деятельности муниципальных молодежных центров</t>
  </si>
  <si>
    <t>на 2020 год и плановый период 2021-2022 годов</t>
  </si>
  <si>
    <t>2022 год</t>
  </si>
  <si>
    <t>* На 2020 год объекты капитального строительства отсутствуют</t>
  </si>
  <si>
    <t>1 вариант прогноза СЭР</t>
  </si>
  <si>
    <t>Целевой индикатор 1                                                                                   Количество поддержанных социально-экономических проектов, реализуемых молодежью края на территории города Назарово (кроме проектов ТОС)</t>
  </si>
  <si>
    <t>Показатель результативности 1                                                                                           Доля молодежи, проживающей в городе Назарово, получившей информиацию о мерприятиях и проектах в сфере молодежная политика</t>
  </si>
  <si>
    <t>Показатель результативности 3
Количество созданных сезонных рабочих мест для студентов  временно трудоустроенных  в каникулярный период</t>
  </si>
  <si>
    <t>Показатель результативности 4                                                                       Количество несовершеннолетних граждан, проживающих в городе Назарово, принявших участие в профильных  лагерях</t>
  </si>
  <si>
    <t>Показатель результативности 8
Доля жителей города Назарово, положительно оценивающих состояние межнациональных отношений в г. Назарово, в общем количестве опрошенных жителей города</t>
  </si>
  <si>
    <t>Целевой индикатор 3
Удельный вес граждан, проживающих в городе Назарово, получающих безвозмездные услуги от участников молодежных социально-экономических проектов</t>
  </si>
  <si>
    <t>Целевой индикатор 2    
Удельный вес молодых граждан, проживающих в городе Назарово, вовлеченных в реализацию социально-экономических проектов</t>
  </si>
  <si>
    <t>0610010490</t>
  </si>
  <si>
    <t>612</t>
  </si>
  <si>
    <t>«Патриотическое воспитание молодежи г. Назарово Красноярского края»</t>
  </si>
  <si>
    <t>0610010360</t>
  </si>
  <si>
    <t>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</si>
  <si>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Реализация отдельных мероприятий муниципальных программ, подпрограмм молодежной политики в рамках подпрограммы «Вовлечение молодежи города Назарово в социальную практику»</t>
  </si>
  <si>
    <t>06100S4570</t>
  </si>
  <si>
    <t>Частичное финансирование (возмещение) расходов на повышение с 1 октября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</si>
  <si>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к постановлению администрации города Назарово</t>
  </si>
  <si>
    <t>от 05.11.2020 №1123-п</t>
  </si>
  <si>
    <t>от 05.11.2020 № 1123 -п</t>
  </si>
</sst>
</file>

<file path=xl/styles.xml><?xml version="1.0" encoding="utf-8"?>
<styleSheet xmlns="http://schemas.openxmlformats.org/spreadsheetml/2006/main">
  <numFmts count="8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  <numFmt numFmtId="170" formatCode="0.000"/>
    <numFmt numFmtId="171" formatCode="_-* #,##0.00000\ _₽_-;\-* #,##0.00000\ _₽_-;_-* &quot;-&quot;?????\ _₽_-;_-@_-"/>
  </numFmts>
  <fonts count="42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9F9C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9" fillId="0" borderId="0"/>
  </cellStyleXfs>
  <cellXfs count="408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Border="1"/>
    <xf numFmtId="0" fontId="19" fillId="0" borderId="1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9" fillId="5" borderId="1" xfId="0" applyFont="1" applyFill="1" applyBorder="1" applyAlignment="1">
      <alignment vertical="top" wrapText="1"/>
    </xf>
    <xf numFmtId="0" fontId="19" fillId="6" borderId="1" xfId="0" applyFont="1" applyFill="1" applyBorder="1" applyAlignment="1">
      <alignment vertical="top" wrapText="1"/>
    </xf>
    <xf numFmtId="0" fontId="19" fillId="7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168" fontId="1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8" borderId="0" xfId="0" applyFont="1" applyFill="1"/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indent="15"/>
    </xf>
    <xf numFmtId="0" fontId="30" fillId="0" borderId="0" xfId="0" applyFont="1"/>
    <xf numFmtId="0" fontId="31" fillId="0" borderId="0" xfId="0" applyFont="1"/>
    <xf numFmtId="0" fontId="2" fillId="0" borderId="3" xfId="0" applyFont="1" applyBorder="1" applyAlignment="1">
      <alignment horizontal="left" vertical="top" wrapText="1"/>
    </xf>
    <xf numFmtId="0" fontId="31" fillId="0" borderId="1" xfId="0" applyFont="1" applyBorder="1"/>
    <xf numFmtId="0" fontId="2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left" vertical="top" wrapText="1"/>
    </xf>
    <xf numFmtId="0" fontId="7" fillId="9" borderId="1" xfId="0" applyFont="1" applyFill="1" applyBorder="1" applyAlignment="1">
      <alignment horizontal="center" vertical="center" wrapText="1"/>
    </xf>
    <xf numFmtId="0" fontId="2" fillId="9" borderId="0" xfId="0" applyFont="1" applyFill="1"/>
    <xf numFmtId="2" fontId="7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vertical="center" wrapText="1"/>
    </xf>
    <xf numFmtId="0" fontId="32" fillId="9" borderId="1" xfId="0" applyFont="1" applyFill="1" applyBorder="1" applyAlignment="1">
      <alignment horizontal="center" vertical="center" wrapText="1"/>
    </xf>
    <xf numFmtId="1" fontId="13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horizontal="center" vertical="center" wrapText="1"/>
    </xf>
    <xf numFmtId="1" fontId="11" fillId="9" borderId="1" xfId="0" applyNumberFormat="1" applyFont="1" applyFill="1" applyBorder="1" applyAlignment="1">
      <alignment horizontal="center" vertical="center"/>
    </xf>
    <xf numFmtId="0" fontId="11" fillId="9" borderId="1" xfId="0" applyFont="1" applyFill="1" applyBorder="1"/>
    <xf numFmtId="0" fontId="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68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168" fontId="10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168" fontId="17" fillId="0" borderId="1" xfId="0" applyNumberFormat="1" applyFont="1" applyBorder="1" applyAlignment="1">
      <alignment horizontal="center" vertical="center" wrapText="1"/>
    </xf>
    <xf numFmtId="168" fontId="17" fillId="5" borderId="1" xfId="0" applyNumberFormat="1" applyFont="1" applyFill="1" applyBorder="1" applyAlignment="1">
      <alignment horizontal="center" vertical="center" wrapText="1"/>
    </xf>
    <xf numFmtId="168" fontId="17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 wrapText="1"/>
    </xf>
    <xf numFmtId="168" fontId="6" fillId="6" borderId="1" xfId="0" applyNumberFormat="1" applyFont="1" applyFill="1" applyBorder="1" applyAlignment="1">
      <alignment horizontal="center" vertical="center" wrapText="1"/>
    </xf>
    <xf numFmtId="168" fontId="17" fillId="6" borderId="1" xfId="0" applyNumberFormat="1" applyFont="1" applyFill="1" applyBorder="1" applyAlignment="1">
      <alignment horizontal="center" vertical="center" wrapText="1"/>
    </xf>
    <xf numFmtId="168" fontId="17" fillId="11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Alignme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14" fillId="2" borderId="0" xfId="0" applyFont="1" applyFill="1" applyAlignment="1"/>
    <xf numFmtId="0" fontId="14" fillId="0" borderId="0" xfId="0" applyFont="1"/>
    <xf numFmtId="0" fontId="14" fillId="0" borderId="0" xfId="0" applyFont="1" applyAlignment="1">
      <alignment horizontal="left" indent="15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13" fillId="0" borderId="1" xfId="0" applyNumberFormat="1" applyFont="1" applyFill="1" applyBorder="1" applyAlignment="1">
      <alignment vertical="center" wrapText="1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36" fillId="0" borderId="0" xfId="0" applyFont="1" applyBorder="1" applyAlignment="1">
      <alignment vertical="center"/>
    </xf>
    <xf numFmtId="168" fontId="17" fillId="7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center" vertical="center"/>
    </xf>
    <xf numFmtId="0" fontId="1" fillId="12" borderId="0" xfId="0" applyFont="1" applyFill="1" applyBorder="1" applyAlignment="1">
      <alignment horizontal="center" vertical="top" wrapText="1"/>
    </xf>
    <xf numFmtId="0" fontId="1" fillId="12" borderId="0" xfId="0" applyFont="1" applyFill="1" applyBorder="1" applyAlignment="1">
      <alignment horizontal="justify" vertical="top" wrapText="1"/>
    </xf>
    <xf numFmtId="0" fontId="2" fillId="1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 wrapText="1"/>
    </xf>
    <xf numFmtId="0" fontId="22" fillId="10" borderId="1" xfId="0" applyFont="1" applyFill="1" applyBorder="1" applyAlignment="1">
      <alignment vertical="top" wrapText="1"/>
    </xf>
    <xf numFmtId="168" fontId="17" fillId="10" borderId="1" xfId="0" applyNumberFormat="1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vertical="top" wrapText="1"/>
    </xf>
    <xf numFmtId="168" fontId="17" fillId="1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vertical="top" wrapText="1"/>
    </xf>
    <xf numFmtId="168" fontId="17" fillId="3" borderId="1" xfId="0" applyNumberFormat="1" applyFont="1" applyFill="1" applyBorder="1" applyAlignment="1">
      <alignment horizontal="center" vertical="center" wrapText="1"/>
    </xf>
    <xf numFmtId="0" fontId="34" fillId="14" borderId="1" xfId="0" applyFont="1" applyFill="1" applyBorder="1" applyAlignment="1">
      <alignment vertical="top" wrapText="1"/>
    </xf>
    <xf numFmtId="168" fontId="17" fillId="14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170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left" vertical="center" wrapText="1"/>
    </xf>
    <xf numFmtId="169" fontId="7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0" fillId="9" borderId="3" xfId="0" applyFont="1" applyFill="1" applyBorder="1" applyAlignment="1">
      <alignment horizontal="center" vertical="center" wrapText="1"/>
    </xf>
    <xf numFmtId="1" fontId="7" fillId="9" borderId="3" xfId="0" applyNumberFormat="1" applyFont="1" applyFill="1" applyBorder="1" applyAlignment="1">
      <alignment horizontal="center" vertical="center" wrapText="1"/>
    </xf>
    <xf numFmtId="49" fontId="7" fillId="9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vertical="top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8" fontId="2" fillId="0" borderId="0" xfId="0" applyNumberFormat="1" applyFont="1"/>
    <xf numFmtId="0" fontId="14" fillId="0" borderId="1" xfId="0" applyFont="1" applyFill="1" applyBorder="1" applyAlignment="1">
      <alignment horizontal="center" vertical="center" wrapText="1"/>
    </xf>
    <xf numFmtId="168" fontId="14" fillId="2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justify" vertical="top" wrapText="1"/>
    </xf>
    <xf numFmtId="0" fontId="14" fillId="12" borderId="0" xfId="0" applyFont="1" applyFill="1" applyBorder="1" applyAlignment="1">
      <alignment horizontal="center" vertical="top" wrapText="1"/>
    </xf>
    <xf numFmtId="0" fontId="14" fillId="12" borderId="0" xfId="0" applyFont="1" applyFill="1" applyBorder="1" applyAlignment="1">
      <alignment horizontal="justify" vertical="top" wrapText="1"/>
    </xf>
    <xf numFmtId="0" fontId="14" fillId="12" borderId="0" xfId="0" applyFont="1" applyFill="1"/>
    <xf numFmtId="0" fontId="14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vertical="top" wrapText="1"/>
    </xf>
    <xf numFmtId="170" fontId="1" fillId="0" borderId="1" xfId="0" applyNumberFormat="1" applyFont="1" applyBorder="1" applyAlignment="1">
      <alignment horizontal="center" vertical="center" wrapText="1"/>
    </xf>
    <xf numFmtId="169" fontId="2" fillId="0" borderId="0" xfId="0" applyNumberFormat="1" applyFont="1"/>
    <xf numFmtId="166" fontId="14" fillId="2" borderId="1" xfId="0" applyNumberFormat="1" applyFont="1" applyFill="1" applyBorder="1" applyAlignment="1">
      <alignment horizontal="center" vertical="center" wrapText="1"/>
    </xf>
    <xf numFmtId="169" fontId="1" fillId="0" borderId="0" xfId="0" applyNumberFormat="1" applyFont="1" applyBorder="1" applyAlignment="1">
      <alignment horizontal="justify" vertical="top" wrapText="1"/>
    </xf>
    <xf numFmtId="0" fontId="14" fillId="2" borderId="7" xfId="0" applyFont="1" applyFill="1" applyBorder="1" applyAlignment="1">
      <alignment vertical="top" wrapText="1"/>
    </xf>
    <xf numFmtId="171" fontId="1" fillId="0" borderId="0" xfId="0" applyNumberFormat="1" applyFont="1" applyBorder="1" applyAlignment="1">
      <alignment horizontal="justify" vertical="top" wrapText="1"/>
    </xf>
    <xf numFmtId="169" fontId="2" fillId="0" borderId="1" xfId="0" applyNumberFormat="1" applyFont="1" applyBorder="1"/>
    <xf numFmtId="170" fontId="1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/>
    <xf numFmtId="0" fontId="17" fillId="14" borderId="0" xfId="0" applyFont="1" applyFill="1"/>
    <xf numFmtId="168" fontId="17" fillId="0" borderId="0" xfId="0" applyNumberFormat="1" applyFont="1"/>
    <xf numFmtId="0" fontId="17" fillId="0" borderId="0" xfId="0" applyFont="1"/>
    <xf numFmtId="4" fontId="14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/>
    </xf>
    <xf numFmtId="1" fontId="13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/>
    <xf numFmtId="0" fontId="7" fillId="2" borderId="1" xfId="0" applyFont="1" applyFill="1" applyBorder="1" applyAlignment="1">
      <alignment horizontal="left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top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1" fontId="7" fillId="2" borderId="1" xfId="0" applyNumberFormat="1" applyFont="1" applyFill="1" applyBorder="1" applyAlignment="1">
      <alignment horizontal="center" vertical="center"/>
    </xf>
    <xf numFmtId="168" fontId="2" fillId="2" borderId="0" xfId="0" applyNumberFormat="1" applyFont="1" applyFill="1"/>
    <xf numFmtId="16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6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167" fontId="16" fillId="2" borderId="1" xfId="0" applyNumberFormat="1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vertical="center" wrapText="1"/>
    </xf>
    <xf numFmtId="0" fontId="27" fillId="2" borderId="3" xfId="0" applyFont="1" applyFill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center" vertical="center"/>
    </xf>
    <xf numFmtId="168" fontId="35" fillId="2" borderId="3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5" fontId="7" fillId="2" borderId="9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8" fontId="13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168" fontId="35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 wrapText="1"/>
    </xf>
    <xf numFmtId="168" fontId="35" fillId="2" borderId="1" xfId="0" applyNumberFormat="1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49" fontId="7" fillId="2" borderId="9" xfId="0" applyNumberFormat="1" applyFont="1" applyFill="1" applyBorder="1" applyAlignment="1" applyProtection="1">
      <alignment horizontal="left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168" fontId="13" fillId="2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168" fontId="7" fillId="2" borderId="5" xfId="0" applyNumberFormat="1" applyFont="1" applyFill="1" applyBorder="1" applyAlignment="1">
      <alignment horizontal="center" vertical="center" wrapText="1"/>
    </xf>
    <xf numFmtId="168" fontId="13" fillId="2" borderId="5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justify" vertical="top" wrapText="1"/>
    </xf>
    <xf numFmtId="0" fontId="35" fillId="2" borderId="1" xfId="0" applyFont="1" applyFill="1" applyBorder="1" applyAlignment="1">
      <alignment horizontal="center" vertical="top" wrapText="1"/>
    </xf>
    <xf numFmtId="49" fontId="41" fillId="2" borderId="1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vertical="center" wrapText="1"/>
    </xf>
    <xf numFmtId="0" fontId="37" fillId="2" borderId="1" xfId="0" applyFont="1" applyFill="1" applyBorder="1" applyAlignment="1"/>
    <xf numFmtId="0" fontId="14" fillId="2" borderId="0" xfId="0" applyFont="1" applyFill="1"/>
    <xf numFmtId="168" fontId="7" fillId="15" borderId="1" xfId="0" applyNumberFormat="1" applyFont="1" applyFill="1" applyBorder="1" applyAlignment="1">
      <alignment horizontal="center" vertical="center" wrapText="1"/>
    </xf>
    <xf numFmtId="49" fontId="10" fillId="15" borderId="1" xfId="0" applyNumberFormat="1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vertical="center"/>
    </xf>
    <xf numFmtId="49" fontId="7" fillId="15" borderId="10" xfId="0" applyNumberFormat="1" applyFont="1" applyFill="1" applyBorder="1" applyAlignment="1">
      <alignment horizontal="left" vertical="center" wrapText="1"/>
    </xf>
    <xf numFmtId="0" fontId="10" fillId="15" borderId="1" xfId="0" applyFont="1" applyFill="1" applyBorder="1" applyAlignment="1">
      <alignment horizontal="left" vertical="center" wrapText="1"/>
    </xf>
    <xf numFmtId="49" fontId="7" fillId="15" borderId="1" xfId="0" applyNumberFormat="1" applyFont="1" applyFill="1" applyBorder="1" applyAlignment="1">
      <alignment horizontal="center" vertical="center" wrapText="1"/>
    </xf>
    <xf numFmtId="168" fontId="13" fillId="15" borderId="1" xfId="0" applyNumberFormat="1" applyFont="1" applyFill="1" applyBorder="1" applyAlignment="1">
      <alignment horizontal="center" vertical="center" wrapText="1"/>
    </xf>
    <xf numFmtId="0" fontId="2" fillId="2" borderId="0" xfId="2" applyFont="1" applyFill="1" applyAlignmen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wrapText="1"/>
    </xf>
    <xf numFmtId="49" fontId="13" fillId="2" borderId="7" xfId="0" applyNumberFormat="1" applyFont="1" applyFill="1" applyBorder="1" applyAlignment="1">
      <alignment horizontal="left" vertical="top" wrapText="1"/>
    </xf>
    <xf numFmtId="49" fontId="13" fillId="2" borderId="8" xfId="0" applyNumberFormat="1" applyFont="1" applyFill="1" applyBorder="1" applyAlignment="1">
      <alignment horizontal="left" vertical="top" wrapText="1"/>
    </xf>
    <xf numFmtId="49" fontId="13" fillId="2" borderId="6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2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8" fillId="0" borderId="1" xfId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vertical="top" wrapText="1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8" fontId="7" fillId="14" borderId="3" xfId="0" applyNumberFormat="1" applyFont="1" applyFill="1" applyBorder="1" applyAlignment="1">
      <alignment horizontal="center" vertical="center" wrapText="1"/>
    </xf>
    <xf numFmtId="168" fontId="7" fillId="14" borderId="5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9" fontId="26" fillId="2" borderId="3" xfId="0" applyNumberFormat="1" applyFont="1" applyFill="1" applyBorder="1" applyAlignment="1">
      <alignment horizontal="center" vertical="center" wrapText="1"/>
    </xf>
    <xf numFmtId="49" fontId="26" fillId="2" borderId="5" xfId="0" applyNumberFormat="1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37" fillId="2" borderId="5" xfId="0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3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/>
    </xf>
    <xf numFmtId="0" fontId="37" fillId="2" borderId="4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37" fillId="2" borderId="1" xfId="0" applyFont="1" applyFill="1" applyBorder="1" applyAlignment="1"/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0" fillId="0" borderId="0" xfId="0" applyAlignment="1"/>
    <xf numFmtId="0" fontId="10" fillId="0" borderId="2" xfId="0" applyFont="1" applyBorder="1" applyAlignment="1">
      <alignment horizontal="right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</cellXfs>
  <cellStyles count="3">
    <cellStyle name="Гиперссылка" xfId="1" builtinId="8"/>
    <cellStyle name="Обычный" xfId="0" builtinId="0"/>
    <cellStyle name="Обычный 5 4" xfId="2"/>
  </cellStyles>
  <dxfs count="0"/>
  <tableStyles count="0" defaultTableStyle="TableStyleMedium9" defaultPivotStyle="PivotStyleLight16"/>
  <colors>
    <mruColors>
      <color rgb="FFFFCCFF"/>
      <color rgb="FFA9F9CF"/>
      <color rgb="FF99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autoPageBreaks="0"/>
  </sheetPr>
  <dimension ref="A1:P50"/>
  <sheetViews>
    <sheetView view="pageBreakPreview" zoomScale="85" zoomScaleSheetLayoutView="85" workbookViewId="0">
      <pane xSplit="2" ySplit="17" topLeftCell="C18" activePane="bottomRight" state="frozen"/>
      <selection pane="topRight" activeCell="C1" sqref="C1"/>
      <selection pane="bottomLeft" activeCell="A14" sqref="A14"/>
      <selection pane="bottomRight" activeCell="E3" sqref="E3:G3"/>
    </sheetView>
  </sheetViews>
  <sheetFormatPr defaultColWidth="9.140625" defaultRowHeight="15.75" outlineLevelRow="1"/>
  <cols>
    <col min="1" max="1" width="4.140625" style="75" customWidth="1"/>
    <col min="2" max="2" width="70.42578125" style="33" customWidth="1"/>
    <col min="3" max="3" width="10.7109375" style="17" customWidth="1"/>
    <col min="4" max="4" width="7.5703125" style="33" customWidth="1"/>
    <col min="5" max="5" width="25.5703125" style="33" customWidth="1"/>
    <col min="6" max="6" width="6.85546875" style="54" bestFit="1" customWidth="1"/>
    <col min="7" max="7" width="9.28515625" style="33" bestFit="1" customWidth="1"/>
    <col min="8" max="8" width="7" style="33" customWidth="1"/>
    <col min="9" max="9" width="11.7109375" style="33" hidden="1" customWidth="1"/>
    <col min="10" max="12" width="11.7109375" style="17" hidden="1" customWidth="1"/>
    <col min="13" max="13" width="9.140625" style="33" hidden="1" customWidth="1"/>
    <col min="14" max="14" width="0.42578125" style="33" hidden="1" customWidth="1"/>
    <col min="15" max="15" width="7.7109375" style="33" customWidth="1"/>
    <col min="16" max="16" width="18.7109375" style="33" customWidth="1"/>
    <col min="17" max="16384" width="9.140625" style="33"/>
  </cols>
  <sheetData>
    <row r="1" spans="1:15">
      <c r="E1" s="314" t="s">
        <v>38</v>
      </c>
      <c r="F1" s="315"/>
      <c r="G1" s="315"/>
      <c r="H1" s="311"/>
    </row>
    <row r="2" spans="1:15" ht="15.6" customHeight="1">
      <c r="E2" s="314" t="s">
        <v>320</v>
      </c>
      <c r="F2" s="315"/>
      <c r="G2" s="315"/>
      <c r="H2" s="316"/>
    </row>
    <row r="3" spans="1:15" ht="15.6" customHeight="1">
      <c r="E3" s="314" t="s">
        <v>321</v>
      </c>
      <c r="F3" s="315"/>
      <c r="G3" s="315"/>
      <c r="H3" s="311"/>
    </row>
    <row r="5" spans="1:15">
      <c r="B5" s="102"/>
      <c r="C5" s="102"/>
      <c r="D5" s="102"/>
      <c r="E5" s="102" t="s">
        <v>188</v>
      </c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15">
      <c r="B6" s="124"/>
      <c r="C6" s="124"/>
      <c r="D6" s="124"/>
      <c r="E6" s="124" t="s">
        <v>89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1:15">
      <c r="B7" s="124"/>
      <c r="C7" s="124"/>
      <c r="D7" s="124"/>
      <c r="E7" s="124" t="s">
        <v>90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</row>
    <row r="8" spans="1:15">
      <c r="C8" s="107"/>
      <c r="D8" s="107"/>
      <c r="E8" s="107" t="s">
        <v>301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1:15">
      <c r="A9" s="154"/>
      <c r="O9" s="153"/>
    </row>
    <row r="10" spans="1:15">
      <c r="A10" s="323" t="s">
        <v>190</v>
      </c>
      <c r="B10" s="323"/>
      <c r="C10" s="323"/>
      <c r="D10" s="323"/>
      <c r="E10" s="323"/>
      <c r="F10" s="323"/>
      <c r="G10" s="323"/>
      <c r="H10" s="323"/>
      <c r="O10" s="153"/>
    </row>
    <row r="11" spans="1:15">
      <c r="A11" s="324" t="s">
        <v>226</v>
      </c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</row>
    <row r="12" spans="1:15">
      <c r="A12" s="7"/>
      <c r="B12" s="325" t="s">
        <v>227</v>
      </c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</row>
    <row r="13" spans="1:15" ht="18.75">
      <c r="A13" s="34"/>
      <c r="B13"/>
      <c r="C13" s="122"/>
      <c r="E13" s="123"/>
      <c r="F13" s="55"/>
      <c r="G13"/>
      <c r="H13"/>
      <c r="O13"/>
    </row>
    <row r="14" spans="1:15">
      <c r="A14" s="326" t="s">
        <v>33</v>
      </c>
      <c r="B14" s="326" t="s">
        <v>32</v>
      </c>
      <c r="C14" s="326" t="s">
        <v>191</v>
      </c>
      <c r="D14" s="327" t="s">
        <v>30</v>
      </c>
      <c r="E14" s="328" t="s">
        <v>192</v>
      </c>
      <c r="F14" s="331" t="s">
        <v>31</v>
      </c>
      <c r="G14" s="331"/>
      <c r="H14" s="331"/>
      <c r="I14" s="331"/>
      <c r="J14" s="331"/>
      <c r="K14" s="331"/>
      <c r="L14" s="331"/>
      <c r="M14" s="331"/>
      <c r="N14" s="331"/>
      <c r="O14" s="331"/>
    </row>
    <row r="15" spans="1:15">
      <c r="A15" s="326"/>
      <c r="B15" s="326"/>
      <c r="C15" s="326"/>
      <c r="D15" s="327"/>
      <c r="E15" s="329"/>
      <c r="F15" s="119" t="s">
        <v>193</v>
      </c>
      <c r="G15" s="332" t="s">
        <v>146</v>
      </c>
      <c r="H15" s="332"/>
      <c r="I15" s="332"/>
      <c r="J15" s="332"/>
      <c r="K15" s="332"/>
      <c r="L15" s="332"/>
      <c r="M15" s="332"/>
      <c r="N15" s="332"/>
      <c r="O15" s="332"/>
    </row>
    <row r="16" spans="1:15">
      <c r="A16" s="326"/>
      <c r="B16" s="326"/>
      <c r="C16" s="326"/>
      <c r="D16" s="327"/>
      <c r="E16" s="330"/>
      <c r="F16" s="47">
        <v>2019</v>
      </c>
      <c r="G16" s="98">
        <v>2020</v>
      </c>
      <c r="H16" s="98">
        <v>2021</v>
      </c>
      <c r="I16" s="118" t="s">
        <v>194</v>
      </c>
      <c r="J16" s="118" t="s">
        <v>195</v>
      </c>
      <c r="K16" s="118" t="s">
        <v>196</v>
      </c>
      <c r="L16" s="118" t="s">
        <v>197</v>
      </c>
      <c r="M16" s="117"/>
      <c r="N16" s="117"/>
      <c r="O16" s="98">
        <v>2022</v>
      </c>
    </row>
    <row r="17" spans="1:16">
      <c r="A17" s="152"/>
      <c r="B17" s="317" t="s">
        <v>63</v>
      </c>
      <c r="C17" s="317"/>
      <c r="D17" s="317"/>
      <c r="E17" s="317"/>
      <c r="F17" s="317"/>
      <c r="G17" s="317"/>
      <c r="H17" s="317"/>
      <c r="I17" s="8"/>
      <c r="J17" s="56"/>
      <c r="K17" s="56"/>
      <c r="L17" s="56"/>
      <c r="M17" s="8"/>
      <c r="N17" s="8"/>
      <c r="O17" s="8"/>
    </row>
    <row r="18" spans="1:16" ht="38.25">
      <c r="A18" s="152" t="s">
        <v>64</v>
      </c>
      <c r="B18" s="217" t="s">
        <v>305</v>
      </c>
      <c r="C18" s="47" t="s">
        <v>65</v>
      </c>
      <c r="D18" s="218" t="s">
        <v>117</v>
      </c>
      <c r="E18" s="47" t="s">
        <v>198</v>
      </c>
      <c r="F18" s="47">
        <v>44</v>
      </c>
      <c r="G18" s="47">
        <v>22</v>
      </c>
      <c r="H18" s="47">
        <v>23</v>
      </c>
      <c r="I18" s="219" t="e">
        <f>#REF!-#REF!</f>
        <v>#REF!</v>
      </c>
      <c r="J18" s="219" t="e">
        <f>F18-#REF!</f>
        <v>#REF!</v>
      </c>
      <c r="K18" s="219">
        <f>G18-F18</f>
        <v>-22</v>
      </c>
      <c r="L18" s="219">
        <f>H18-G18</f>
        <v>1</v>
      </c>
      <c r="M18" s="220"/>
      <c r="N18" s="220"/>
      <c r="O18" s="47">
        <v>24</v>
      </c>
    </row>
    <row r="19" spans="1:16" ht="42.75" customHeight="1" collapsed="1">
      <c r="A19" s="152" t="s">
        <v>66</v>
      </c>
      <c r="B19" s="217" t="s">
        <v>311</v>
      </c>
      <c r="C19" s="47" t="s">
        <v>45</v>
      </c>
      <c r="D19" s="218" t="s">
        <v>117</v>
      </c>
      <c r="E19" s="47" t="s">
        <v>199</v>
      </c>
      <c r="F19" s="61">
        <v>25.12</v>
      </c>
      <c r="G19" s="61">
        <v>20</v>
      </c>
      <c r="H19" s="61">
        <v>21</v>
      </c>
      <c r="I19" s="220"/>
      <c r="J19" s="221"/>
      <c r="K19" s="221"/>
      <c r="L19" s="221"/>
      <c r="M19" s="220"/>
      <c r="N19" s="220"/>
      <c r="O19" s="61">
        <v>22</v>
      </c>
    </row>
    <row r="20" spans="1:16" s="60" customFormat="1" hidden="1" outlineLevel="1">
      <c r="A20" s="57"/>
      <c r="B20" s="222" t="s">
        <v>200</v>
      </c>
      <c r="C20" s="47"/>
      <c r="D20" s="218"/>
      <c r="E20" s="218"/>
      <c r="F20" s="223">
        <f>F19*F21/100</f>
        <v>2074.4096000000004</v>
      </c>
      <c r="G20" s="223">
        <f>G19*G21/100</f>
        <v>1604.8</v>
      </c>
      <c r="H20" s="223">
        <f>H21*H19/100</f>
        <v>1661.31</v>
      </c>
      <c r="I20" s="219" t="e">
        <f>#REF!-#REF!</f>
        <v>#REF!</v>
      </c>
      <c r="J20" s="219" t="e">
        <f>F20-#REF!</f>
        <v>#REF!</v>
      </c>
      <c r="K20" s="219">
        <f>G20-F20</f>
        <v>-469.60960000000046</v>
      </c>
      <c r="L20" s="219">
        <f>H20-G20</f>
        <v>56.509999999999991</v>
      </c>
      <c r="M20" s="221" t="s">
        <v>201</v>
      </c>
      <c r="N20" s="220"/>
      <c r="O20" s="223">
        <f>O21*O19/100</f>
        <v>1714.9</v>
      </c>
    </row>
    <row r="21" spans="1:16" s="60" customFormat="1" ht="25.5" hidden="1" outlineLevel="1">
      <c r="A21" s="57"/>
      <c r="B21" s="222" t="s">
        <v>202</v>
      </c>
      <c r="C21" s="47"/>
      <c r="D21" s="218"/>
      <c r="E21" s="218"/>
      <c r="F21" s="223">
        <v>8258</v>
      </c>
      <c r="G21" s="223">
        <v>8024</v>
      </c>
      <c r="H21" s="223">
        <v>7911</v>
      </c>
      <c r="I21" s="219" t="e">
        <f>#REF!-#REF!</f>
        <v>#REF!</v>
      </c>
      <c r="J21" s="219" t="e">
        <f>F21-#REF!</f>
        <v>#REF!</v>
      </c>
      <c r="K21" s="219">
        <f>G21-F21</f>
        <v>-234</v>
      </c>
      <c r="L21" s="219">
        <f>H21-G21</f>
        <v>-113</v>
      </c>
      <c r="M21" s="224" t="s">
        <v>203</v>
      </c>
      <c r="N21" s="220"/>
      <c r="O21" s="223">
        <v>7795</v>
      </c>
    </row>
    <row r="22" spans="1:16" ht="54" customHeight="1" collapsed="1">
      <c r="A22" s="152" t="s">
        <v>67</v>
      </c>
      <c r="B22" s="217" t="s">
        <v>310</v>
      </c>
      <c r="C22" s="47" t="s">
        <v>45</v>
      </c>
      <c r="D22" s="218" t="s">
        <v>117</v>
      </c>
      <c r="E22" s="47" t="s">
        <v>204</v>
      </c>
      <c r="F22" s="61">
        <v>39.450000000000003</v>
      </c>
      <c r="G22" s="61">
        <v>30</v>
      </c>
      <c r="H22" s="61">
        <v>31</v>
      </c>
      <c r="I22" s="220"/>
      <c r="J22" s="221"/>
      <c r="K22" s="221"/>
      <c r="L22" s="221"/>
      <c r="M22" s="220"/>
      <c r="N22" s="220"/>
      <c r="O22" s="61">
        <v>32</v>
      </c>
    </row>
    <row r="23" spans="1:16" s="60" customFormat="1" ht="15.75" hidden="1" customHeight="1" outlineLevel="1">
      <c r="A23" s="57"/>
      <c r="B23" s="222" t="s">
        <v>205</v>
      </c>
      <c r="C23" s="47"/>
      <c r="D23" s="218"/>
      <c r="E23" s="218"/>
      <c r="F23" s="225">
        <f>F24*F22/100</f>
        <v>19655.962500000001</v>
      </c>
      <c r="G23" s="225">
        <f>G24*G22/100</f>
        <v>14901</v>
      </c>
      <c r="H23" s="225">
        <f>H24*H22/100</f>
        <v>15347.48</v>
      </c>
      <c r="I23" s="225" t="e">
        <f>#REF!-#REF!</f>
        <v>#REF!</v>
      </c>
      <c r="J23" s="225" t="e">
        <f>F23-#REF!</f>
        <v>#REF!</v>
      </c>
      <c r="K23" s="225">
        <f>G23-F23</f>
        <v>-4754.9625000000015</v>
      </c>
      <c r="L23" s="225">
        <f>H23-G23</f>
        <v>446.47999999999956</v>
      </c>
      <c r="M23" s="225"/>
      <c r="N23" s="225"/>
      <c r="O23" s="225">
        <f>O24*O22/100</f>
        <v>15794.88</v>
      </c>
    </row>
    <row r="24" spans="1:16" s="60" customFormat="1" ht="23.25" hidden="1" customHeight="1" outlineLevel="1">
      <c r="A24" s="167"/>
      <c r="B24" s="226" t="s">
        <v>206</v>
      </c>
      <c r="C24" s="227"/>
      <c r="D24" s="228"/>
      <c r="E24" s="228"/>
      <c r="F24" s="225">
        <v>49825</v>
      </c>
      <c r="G24" s="225">
        <v>49670</v>
      </c>
      <c r="H24" s="225">
        <v>49508</v>
      </c>
      <c r="I24" s="225" t="e">
        <f>#REF!-#REF!</f>
        <v>#REF!</v>
      </c>
      <c r="J24" s="225" t="e">
        <f>F24-#REF!</f>
        <v>#REF!</v>
      </c>
      <c r="K24" s="225">
        <f>G24-F24</f>
        <v>-155</v>
      </c>
      <c r="L24" s="225">
        <f>H24-G24</f>
        <v>-162</v>
      </c>
      <c r="M24" s="225"/>
      <c r="N24" s="225"/>
      <c r="O24" s="225">
        <v>49359</v>
      </c>
    </row>
    <row r="25" spans="1:16" s="158" customFormat="1" ht="38.25" collapsed="1">
      <c r="A25" s="97" t="s">
        <v>254</v>
      </c>
      <c r="B25" s="217" t="s">
        <v>292</v>
      </c>
      <c r="C25" s="47" t="s">
        <v>45</v>
      </c>
      <c r="D25" s="47" t="s">
        <v>117</v>
      </c>
      <c r="E25" s="229" t="s">
        <v>199</v>
      </c>
      <c r="F25" s="64">
        <f t="shared" ref="F25:M25" si="0">F26/F27*100</f>
        <v>0.8028098344204716</v>
      </c>
      <c r="G25" s="64">
        <v>0.8</v>
      </c>
      <c r="H25" s="64">
        <v>1</v>
      </c>
      <c r="I25" s="230" t="e">
        <f t="shared" si="0"/>
        <v>#REF!</v>
      </c>
      <c r="J25" s="231" t="e">
        <f t="shared" si="0"/>
        <v>#REF!</v>
      </c>
      <c r="K25" s="231">
        <f t="shared" si="0"/>
        <v>0</v>
      </c>
      <c r="L25" s="231">
        <f t="shared" si="0"/>
        <v>0</v>
      </c>
      <c r="M25" s="230" t="e">
        <f t="shared" si="0"/>
        <v>#DIV/0!</v>
      </c>
      <c r="N25" s="230" t="e">
        <f>N26/N27*100</f>
        <v>#DIV/0!</v>
      </c>
      <c r="O25" s="64">
        <v>1.2</v>
      </c>
    </row>
    <row r="26" spans="1:16" s="158" customFormat="1" ht="30" hidden="1" customHeight="1" outlineLevel="1">
      <c r="A26" s="169"/>
      <c r="B26" s="232" t="s">
        <v>246</v>
      </c>
      <c r="C26" s="233" t="s">
        <v>70</v>
      </c>
      <c r="D26" s="234"/>
      <c r="E26" s="234"/>
      <c r="F26" s="235">
        <v>400</v>
      </c>
      <c r="G26" s="235">
        <v>500</v>
      </c>
      <c r="H26" s="235">
        <v>600</v>
      </c>
      <c r="I26" s="236"/>
      <c r="J26" s="236"/>
      <c r="K26" s="236"/>
      <c r="L26" s="236"/>
      <c r="M26" s="237"/>
      <c r="N26" s="237"/>
      <c r="O26" s="235">
        <v>700</v>
      </c>
    </row>
    <row r="27" spans="1:16" s="158" customFormat="1" ht="28.5" hidden="1" customHeight="1" outlineLevel="1">
      <c r="A27" s="72"/>
      <c r="B27" s="222" t="s">
        <v>245</v>
      </c>
      <c r="C27" s="47" t="s">
        <v>70</v>
      </c>
      <c r="D27" s="218"/>
      <c r="E27" s="218"/>
      <c r="F27" s="225">
        <v>49825</v>
      </c>
      <c r="G27" s="225">
        <v>49670</v>
      </c>
      <c r="H27" s="225">
        <v>49508</v>
      </c>
      <c r="I27" s="225" t="e">
        <f>#REF!-#REF!</f>
        <v>#REF!</v>
      </c>
      <c r="J27" s="225" t="e">
        <f>F27-#REF!</f>
        <v>#REF!</v>
      </c>
      <c r="K27" s="225">
        <f>G27-F27</f>
        <v>-155</v>
      </c>
      <c r="L27" s="225">
        <f>H27-G27</f>
        <v>-162</v>
      </c>
      <c r="M27" s="225"/>
      <c r="N27" s="225"/>
      <c r="O27" s="225">
        <v>49359</v>
      </c>
      <c r="P27" s="158" t="s">
        <v>304</v>
      </c>
    </row>
    <row r="28" spans="1:16">
      <c r="A28" s="62"/>
      <c r="B28" s="318" t="s">
        <v>68</v>
      </c>
      <c r="C28" s="318"/>
      <c r="D28" s="318"/>
      <c r="E28" s="318"/>
      <c r="F28" s="318"/>
      <c r="G28" s="318"/>
      <c r="H28" s="318"/>
      <c r="I28" s="318"/>
      <c r="J28" s="318"/>
      <c r="K28" s="318"/>
      <c r="L28" s="318"/>
      <c r="M28" s="318"/>
      <c r="N28" s="318"/>
      <c r="O28" s="318"/>
    </row>
    <row r="29" spans="1:16" ht="38.25" collapsed="1">
      <c r="A29" s="63" t="s">
        <v>47</v>
      </c>
      <c r="B29" s="222" t="s">
        <v>306</v>
      </c>
      <c r="C29" s="47" t="s">
        <v>45</v>
      </c>
      <c r="D29" s="218">
        <v>0.2</v>
      </c>
      <c r="E29" s="47" t="s">
        <v>207</v>
      </c>
      <c r="F29" s="61">
        <f>F30/F31*100</f>
        <v>41.535480745943325</v>
      </c>
      <c r="G29" s="61">
        <v>37.659999999999997</v>
      </c>
      <c r="H29" s="61">
        <v>38.17</v>
      </c>
      <c r="I29" s="61"/>
      <c r="J29" s="61"/>
      <c r="K29" s="61"/>
      <c r="L29" s="61"/>
      <c r="M29" s="61"/>
      <c r="N29" s="61"/>
      <c r="O29" s="61">
        <v>37.97</v>
      </c>
    </row>
    <row r="30" spans="1:16" s="60" customFormat="1" ht="25.5" hidden="1" outlineLevel="1">
      <c r="A30" s="65"/>
      <c r="B30" s="238" t="s">
        <v>208</v>
      </c>
      <c r="C30" s="47"/>
      <c r="D30" s="218"/>
      <c r="E30" s="218"/>
      <c r="F30" s="223">
        <v>3430</v>
      </c>
      <c r="G30" s="223">
        <v>3430</v>
      </c>
      <c r="H30" s="223">
        <v>3430</v>
      </c>
      <c r="I30" s="239" t="e">
        <f>#REF!-#REF!</f>
        <v>#REF!</v>
      </c>
      <c r="J30" s="239" t="e">
        <f>F30-#REF!</f>
        <v>#REF!</v>
      </c>
      <c r="K30" s="239">
        <f>G30-F30</f>
        <v>0</v>
      </c>
      <c r="L30" s="239">
        <f>H30-G30</f>
        <v>0</v>
      </c>
      <c r="M30" s="220"/>
      <c r="N30" s="240"/>
      <c r="O30" s="223">
        <v>3430</v>
      </c>
    </row>
    <row r="31" spans="1:16" s="60" customFormat="1" ht="38.25" hidden="1" outlineLevel="1">
      <c r="A31" s="68"/>
      <c r="B31" s="241" t="s">
        <v>209</v>
      </c>
      <c r="C31" s="221"/>
      <c r="D31" s="242"/>
      <c r="E31" s="242"/>
      <c r="F31" s="223">
        <f>F21</f>
        <v>8258</v>
      </c>
      <c r="G31" s="223">
        <f t="shared" ref="G31:O31" si="1">G21</f>
        <v>8024</v>
      </c>
      <c r="H31" s="223">
        <f t="shared" si="1"/>
        <v>7911</v>
      </c>
      <c r="I31" s="223" t="e">
        <f t="shared" si="1"/>
        <v>#REF!</v>
      </c>
      <c r="J31" s="223" t="e">
        <f t="shared" si="1"/>
        <v>#REF!</v>
      </c>
      <c r="K31" s="223">
        <f t="shared" si="1"/>
        <v>-234</v>
      </c>
      <c r="L31" s="223">
        <f t="shared" si="1"/>
        <v>-113</v>
      </c>
      <c r="M31" s="223" t="str">
        <f t="shared" si="1"/>
        <v>снижение численности</v>
      </c>
      <c r="N31" s="223">
        <f t="shared" si="1"/>
        <v>0</v>
      </c>
      <c r="O31" s="223">
        <f t="shared" si="1"/>
        <v>7795</v>
      </c>
    </row>
    <row r="32" spans="1:16" ht="51">
      <c r="A32" s="69" t="s">
        <v>48</v>
      </c>
      <c r="B32" s="243" t="s">
        <v>210</v>
      </c>
      <c r="C32" s="47" t="s">
        <v>65</v>
      </c>
      <c r="D32" s="218">
        <v>0.2</v>
      </c>
      <c r="E32" s="229" t="s">
        <v>211</v>
      </c>
      <c r="F32" s="47">
        <v>330</v>
      </c>
      <c r="G32" s="47">
        <v>330</v>
      </c>
      <c r="H32" s="47">
        <v>330</v>
      </c>
      <c r="I32" s="47">
        <v>330</v>
      </c>
      <c r="J32" s="47">
        <v>330</v>
      </c>
      <c r="K32" s="47">
        <v>330</v>
      </c>
      <c r="L32" s="47">
        <v>330</v>
      </c>
      <c r="M32" s="47">
        <v>330</v>
      </c>
      <c r="N32" s="47">
        <v>330</v>
      </c>
      <c r="O32" s="47">
        <v>330</v>
      </c>
    </row>
    <row r="33" spans="1:15" ht="38.25">
      <c r="A33" s="69" t="s">
        <v>51</v>
      </c>
      <c r="B33" s="244" t="s">
        <v>307</v>
      </c>
      <c r="C33" s="47" t="s">
        <v>65</v>
      </c>
      <c r="D33" s="218">
        <v>0.2</v>
      </c>
      <c r="E33" s="229" t="s">
        <v>199</v>
      </c>
      <c r="F33" s="47">
        <v>60</v>
      </c>
      <c r="G33" s="70">
        <v>60</v>
      </c>
      <c r="H33" s="47">
        <v>60</v>
      </c>
      <c r="I33" s="47">
        <v>60</v>
      </c>
      <c r="J33" s="47">
        <v>60</v>
      </c>
      <c r="K33" s="47">
        <v>60</v>
      </c>
      <c r="L33" s="47">
        <v>60</v>
      </c>
      <c r="M33" s="47">
        <v>60</v>
      </c>
      <c r="N33" s="47">
        <v>60</v>
      </c>
      <c r="O33" s="47">
        <v>60</v>
      </c>
    </row>
    <row r="34" spans="1:15" ht="38.25">
      <c r="A34" s="96" t="s">
        <v>69</v>
      </c>
      <c r="B34" s="243" t="s">
        <v>308</v>
      </c>
      <c r="C34" s="47" t="s">
        <v>70</v>
      </c>
      <c r="D34" s="218">
        <v>0.2</v>
      </c>
      <c r="E34" s="229" t="s">
        <v>232</v>
      </c>
      <c r="F34" s="47">
        <v>56</v>
      </c>
      <c r="G34" s="245">
        <v>30</v>
      </c>
      <c r="H34" s="47">
        <v>30</v>
      </c>
      <c r="I34" s="246"/>
      <c r="J34" s="140"/>
      <c r="K34" s="140"/>
      <c r="L34" s="140"/>
      <c r="M34" s="246"/>
      <c r="N34" s="246"/>
      <c r="O34" s="47">
        <v>30</v>
      </c>
    </row>
    <row r="35" spans="1:15">
      <c r="A35" s="71"/>
      <c r="B35" s="319" t="s">
        <v>71</v>
      </c>
      <c r="C35" s="319"/>
      <c r="D35" s="319"/>
      <c r="E35" s="319"/>
      <c r="F35" s="319"/>
      <c r="G35" s="319"/>
      <c r="H35" s="319"/>
      <c r="I35" s="319"/>
      <c r="J35" s="319"/>
      <c r="K35" s="319"/>
      <c r="L35" s="319"/>
      <c r="M35" s="319"/>
      <c r="N35" s="319"/>
      <c r="O35" s="319"/>
    </row>
    <row r="36" spans="1:15" ht="51" collapsed="1">
      <c r="A36" s="96" t="s">
        <v>72</v>
      </c>
      <c r="B36" s="238" t="s">
        <v>212</v>
      </c>
      <c r="C36" s="47" t="s">
        <v>45</v>
      </c>
      <c r="D36" s="218">
        <v>0.05</v>
      </c>
      <c r="E36" s="229" t="s">
        <v>213</v>
      </c>
      <c r="F36" s="47">
        <v>1.6</v>
      </c>
      <c r="G36" s="47">
        <v>1.7</v>
      </c>
      <c r="H36" s="47">
        <v>1.8</v>
      </c>
      <c r="I36" s="246"/>
      <c r="J36" s="140"/>
      <c r="K36" s="140"/>
      <c r="L36" s="140"/>
      <c r="M36" s="246"/>
      <c r="N36" s="246"/>
      <c r="O36" s="64">
        <v>1.9</v>
      </c>
    </row>
    <row r="37" spans="1:15" s="60" customFormat="1" hidden="1" outlineLevel="1">
      <c r="A37" s="72"/>
      <c r="B37" s="222" t="s">
        <v>214</v>
      </c>
      <c r="C37" s="47"/>
      <c r="D37" s="218"/>
      <c r="E37" s="218"/>
      <c r="F37" s="247">
        <f>F38*F36/100</f>
        <v>132.12800000000001</v>
      </c>
      <c r="G37" s="247">
        <f>G38*G36/100</f>
        <v>136.40799999999999</v>
      </c>
      <c r="H37" s="247">
        <f>H38*H36/100</f>
        <v>142.39800000000002</v>
      </c>
      <c r="I37" s="239" t="e">
        <f>#REF!-#REF!</f>
        <v>#REF!</v>
      </c>
      <c r="J37" s="239" t="e">
        <f>F37-#REF!</f>
        <v>#REF!</v>
      </c>
      <c r="K37" s="239">
        <f>G37-F37</f>
        <v>4.2799999999999727</v>
      </c>
      <c r="L37" s="239">
        <f>H37-G37</f>
        <v>5.9900000000000375</v>
      </c>
      <c r="M37" s="239"/>
      <c r="N37" s="246"/>
      <c r="O37" s="247">
        <f>O38*O36/100</f>
        <v>148.10499999999999</v>
      </c>
    </row>
    <row r="38" spans="1:15" s="60" customFormat="1" ht="38.25" hidden="1" outlineLevel="1">
      <c r="A38" s="72"/>
      <c r="B38" s="222" t="s">
        <v>202</v>
      </c>
      <c r="C38" s="47"/>
      <c r="D38" s="218"/>
      <c r="E38" s="218"/>
      <c r="F38" s="223">
        <f>F31</f>
        <v>8258</v>
      </c>
      <c r="G38" s="223">
        <f t="shared" ref="G38:O38" si="2">G31</f>
        <v>8024</v>
      </c>
      <c r="H38" s="223">
        <f t="shared" si="2"/>
        <v>7911</v>
      </c>
      <c r="I38" s="223" t="e">
        <f t="shared" si="2"/>
        <v>#REF!</v>
      </c>
      <c r="J38" s="223" t="e">
        <f t="shared" si="2"/>
        <v>#REF!</v>
      </c>
      <c r="K38" s="223">
        <f t="shared" si="2"/>
        <v>-234</v>
      </c>
      <c r="L38" s="223">
        <f t="shared" si="2"/>
        <v>-113</v>
      </c>
      <c r="M38" s="223" t="str">
        <f t="shared" si="2"/>
        <v>снижение численности</v>
      </c>
      <c r="N38" s="223">
        <f t="shared" si="2"/>
        <v>0</v>
      </c>
      <c r="O38" s="223">
        <f t="shared" si="2"/>
        <v>7795</v>
      </c>
    </row>
    <row r="39" spans="1:15" ht="102" collapsed="1">
      <c r="A39" s="96" t="s">
        <v>73</v>
      </c>
      <c r="B39" s="238" t="s">
        <v>215</v>
      </c>
      <c r="C39" s="47" t="s">
        <v>45</v>
      </c>
      <c r="D39" s="218">
        <v>0.05</v>
      </c>
      <c r="E39" s="229" t="s">
        <v>216</v>
      </c>
      <c r="F39" s="47">
        <v>2.1</v>
      </c>
      <c r="G39" s="64">
        <v>2.2000000000000002</v>
      </c>
      <c r="H39" s="64">
        <v>2.2999999999999998</v>
      </c>
      <c r="I39" s="246"/>
      <c r="J39" s="140"/>
      <c r="K39" s="140"/>
      <c r="L39" s="140"/>
      <c r="M39" s="246"/>
      <c r="N39" s="246"/>
      <c r="O39" s="64">
        <v>2.4</v>
      </c>
    </row>
    <row r="40" spans="1:15" s="60" customFormat="1" ht="25.5" hidden="1" outlineLevel="1">
      <c r="A40" s="72"/>
      <c r="B40" s="222" t="s">
        <v>217</v>
      </c>
      <c r="C40" s="47"/>
      <c r="D40" s="218"/>
      <c r="E40" s="218"/>
      <c r="F40" s="247">
        <f>F41*F39/100</f>
        <v>173.41800000000001</v>
      </c>
      <c r="G40" s="247">
        <f>G41*G39/100</f>
        <v>176.52800000000002</v>
      </c>
      <c r="H40" s="247">
        <f>H41*H39/100</f>
        <v>181.953</v>
      </c>
      <c r="I40" s="239" t="e">
        <f>#REF!-#REF!</f>
        <v>#REF!</v>
      </c>
      <c r="J40" s="239" t="e">
        <f>F40-#REF!</f>
        <v>#REF!</v>
      </c>
      <c r="K40" s="239">
        <f>G40-F40</f>
        <v>3.1100000000000136</v>
      </c>
      <c r="L40" s="239">
        <f>H40-G40</f>
        <v>5.4249999999999829</v>
      </c>
      <c r="M40" s="246"/>
      <c r="N40" s="246"/>
      <c r="O40" s="247">
        <f>O41*O39/100</f>
        <v>187.08</v>
      </c>
    </row>
    <row r="41" spans="1:15" s="60" customFormat="1" ht="25.5" hidden="1" outlineLevel="1">
      <c r="A41" s="72"/>
      <c r="B41" s="222" t="s">
        <v>202</v>
      </c>
      <c r="C41" s="47"/>
      <c r="D41" s="218"/>
      <c r="E41" s="218"/>
      <c r="F41" s="223">
        <v>8258</v>
      </c>
      <c r="G41" s="223">
        <v>8024</v>
      </c>
      <c r="H41" s="223">
        <v>7911</v>
      </c>
      <c r="I41" s="219" t="e">
        <f>#REF!-#REF!</f>
        <v>#REF!</v>
      </c>
      <c r="J41" s="219" t="e">
        <f>F41-#REF!</f>
        <v>#REF!</v>
      </c>
      <c r="K41" s="219">
        <f>G41-F41</f>
        <v>-234</v>
      </c>
      <c r="L41" s="219">
        <f>H41-G41</f>
        <v>-113</v>
      </c>
      <c r="M41" s="224" t="s">
        <v>203</v>
      </c>
      <c r="N41" s="220"/>
      <c r="O41" s="223">
        <v>7795</v>
      </c>
    </row>
    <row r="42" spans="1:15" ht="63.75" collapsed="1">
      <c r="A42" s="96" t="s">
        <v>74</v>
      </c>
      <c r="B42" s="238" t="s">
        <v>218</v>
      </c>
      <c r="C42" s="47" t="s">
        <v>45</v>
      </c>
      <c r="D42" s="218">
        <v>0.05</v>
      </c>
      <c r="E42" s="229" t="s">
        <v>219</v>
      </c>
      <c r="F42" s="64">
        <v>2</v>
      </c>
      <c r="G42" s="64">
        <v>2.1</v>
      </c>
      <c r="H42" s="64">
        <v>2.2000000000000002</v>
      </c>
      <c r="I42" s="246"/>
      <c r="J42" s="140"/>
      <c r="K42" s="140"/>
      <c r="L42" s="140"/>
      <c r="M42" s="246"/>
      <c r="N42" s="246"/>
      <c r="O42" s="64">
        <v>2.2999999999999998</v>
      </c>
    </row>
    <row r="43" spans="1:15" s="60" customFormat="1" hidden="1" outlineLevel="1">
      <c r="A43" s="72"/>
      <c r="B43" s="222" t="s">
        <v>220</v>
      </c>
      <c r="C43" s="47"/>
      <c r="D43" s="218"/>
      <c r="E43" s="218"/>
      <c r="F43" s="247">
        <f>F44*F42/100</f>
        <v>165.16</v>
      </c>
      <c r="G43" s="247">
        <f>G44*G42/100</f>
        <v>168.50400000000002</v>
      </c>
      <c r="H43" s="247">
        <f>H44*H42/100</f>
        <v>174.042</v>
      </c>
      <c r="I43" s="239" t="e">
        <f>#REF!-#REF!</f>
        <v>#REF!</v>
      </c>
      <c r="J43" s="239" t="e">
        <f>F43-#REF!</f>
        <v>#REF!</v>
      </c>
      <c r="K43" s="239">
        <f>G43-F43</f>
        <v>3.3440000000000225</v>
      </c>
      <c r="L43" s="239">
        <f>H43-G43</f>
        <v>5.5379999999999825</v>
      </c>
      <c r="M43" s="246"/>
      <c r="N43" s="246"/>
      <c r="O43" s="247">
        <f>O44*O42/100</f>
        <v>179.285</v>
      </c>
    </row>
    <row r="44" spans="1:15" s="60" customFormat="1" ht="38.25" hidden="1" outlineLevel="1">
      <c r="A44" s="72"/>
      <c r="B44" s="222" t="s">
        <v>202</v>
      </c>
      <c r="C44" s="47"/>
      <c r="D44" s="218"/>
      <c r="E44" s="218"/>
      <c r="F44" s="223">
        <f>F38</f>
        <v>8258</v>
      </c>
      <c r="G44" s="223">
        <f t="shared" ref="G44:O44" si="3">G38</f>
        <v>8024</v>
      </c>
      <c r="H44" s="223">
        <f t="shared" si="3"/>
        <v>7911</v>
      </c>
      <c r="I44" s="223" t="e">
        <f t="shared" si="3"/>
        <v>#REF!</v>
      </c>
      <c r="J44" s="223" t="e">
        <f t="shared" si="3"/>
        <v>#REF!</v>
      </c>
      <c r="K44" s="223">
        <f t="shared" si="3"/>
        <v>-234</v>
      </c>
      <c r="L44" s="223">
        <f t="shared" si="3"/>
        <v>-113</v>
      </c>
      <c r="M44" s="223" t="str">
        <f t="shared" si="3"/>
        <v>снижение численности</v>
      </c>
      <c r="N44" s="223">
        <f t="shared" si="3"/>
        <v>0</v>
      </c>
      <c r="O44" s="223">
        <f t="shared" si="3"/>
        <v>7795</v>
      </c>
    </row>
    <row r="45" spans="1:15" s="35" customFormat="1" ht="16.5" customHeight="1">
      <c r="A45" s="116"/>
      <c r="B45" s="320" t="s">
        <v>286</v>
      </c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1"/>
      <c r="O45" s="322"/>
    </row>
    <row r="46" spans="1:15" ht="51" collapsed="1">
      <c r="A46" s="96" t="s">
        <v>62</v>
      </c>
      <c r="B46" s="243" t="s">
        <v>309</v>
      </c>
      <c r="C46" s="218" t="s">
        <v>45</v>
      </c>
      <c r="D46" s="218">
        <v>0.05</v>
      </c>
      <c r="E46" s="229" t="s">
        <v>199</v>
      </c>
      <c r="F46" s="64">
        <v>0.1</v>
      </c>
      <c r="G46" s="64">
        <v>0.15</v>
      </c>
      <c r="H46" s="64">
        <v>0.3</v>
      </c>
      <c r="I46" s="246"/>
      <c r="J46" s="140"/>
      <c r="K46" s="140"/>
      <c r="L46" s="140"/>
      <c r="M46" s="246"/>
      <c r="N46" s="246"/>
      <c r="O46" s="64">
        <v>0.4</v>
      </c>
    </row>
    <row r="47" spans="1:15" s="60" customFormat="1" ht="25.5" hidden="1" outlineLevel="1">
      <c r="A47" s="72"/>
      <c r="B47" s="58" t="s">
        <v>253</v>
      </c>
      <c r="C47" s="59"/>
      <c r="D47" s="66"/>
      <c r="E47" s="66"/>
      <c r="F47" s="73">
        <f>F48*F46/100</f>
        <v>49.825000000000003</v>
      </c>
      <c r="G47" s="73">
        <f>G48*G46/100</f>
        <v>74.504999999999995</v>
      </c>
      <c r="H47" s="73">
        <f>H48*H46/100</f>
        <v>148.524</v>
      </c>
      <c r="I47" s="67"/>
      <c r="J47" s="67"/>
      <c r="K47" s="67"/>
      <c r="L47" s="67"/>
      <c r="M47" s="74"/>
      <c r="N47" s="74"/>
      <c r="O47" s="73">
        <f>O48*O46/100</f>
        <v>197.43600000000004</v>
      </c>
    </row>
    <row r="48" spans="1:15" s="60" customFormat="1" hidden="1" outlineLevel="1">
      <c r="A48" s="72"/>
      <c r="B48" s="58" t="s">
        <v>245</v>
      </c>
      <c r="C48" s="59"/>
      <c r="D48" s="66"/>
      <c r="E48" s="66"/>
      <c r="F48" s="168">
        <v>49825</v>
      </c>
      <c r="G48" s="168">
        <v>49670</v>
      </c>
      <c r="H48" s="168">
        <v>49508</v>
      </c>
      <c r="I48" s="168" t="e">
        <f>#REF!-#REF!</f>
        <v>#REF!</v>
      </c>
      <c r="J48" s="168" t="e">
        <f>F48-#REF!</f>
        <v>#REF!</v>
      </c>
      <c r="K48" s="168">
        <f>G48-F48</f>
        <v>-155</v>
      </c>
      <c r="L48" s="168">
        <f>H48-G48</f>
        <v>-162</v>
      </c>
      <c r="M48" s="168"/>
      <c r="N48" s="168"/>
      <c r="O48" s="168">
        <v>49359</v>
      </c>
    </row>
    <row r="49" spans="4:15" ht="18.75">
      <c r="D49" s="130">
        <f>D29+D32+D33+D34+D36+D39+D42+D46</f>
        <v>1.0000000000000002</v>
      </c>
    </row>
    <row r="50" spans="4:15">
      <c r="O50" s="76"/>
    </row>
  </sheetData>
  <dataConsolidate link="1">
    <dataRefs count="1">
      <dataRef ref="A18:XFD20" sheet="прил. 1"/>
    </dataRefs>
  </dataConsolidate>
  <mergeCells count="17">
    <mergeCell ref="B35:O35"/>
    <mergeCell ref="B45:O45"/>
    <mergeCell ref="A10:H10"/>
    <mergeCell ref="A11:O11"/>
    <mergeCell ref="B12:O12"/>
    <mergeCell ref="A14:A16"/>
    <mergeCell ref="B14:B16"/>
    <mergeCell ref="C14:C16"/>
    <mergeCell ref="D14:D16"/>
    <mergeCell ref="E14:E16"/>
    <mergeCell ref="F14:O14"/>
    <mergeCell ref="G15:O15"/>
    <mergeCell ref="E1:G1"/>
    <mergeCell ref="E2:H2"/>
    <mergeCell ref="E3:G3"/>
    <mergeCell ref="B17:H17"/>
    <mergeCell ref="B28:O28"/>
  </mergeCells>
  <pageMargins left="0.94488188976377963" right="0.11811023622047245" top="0.62992125984251968" bottom="0.62992125984251968" header="0" footer="0.62992125984251968"/>
  <pageSetup paperSize="9" scale="87" orientation="landscape" r:id="rId1"/>
  <rowBreaks count="1" manualBreakCount="1">
    <brk id="3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A30"/>
  <sheetViews>
    <sheetView view="pageBreakPreview" zoomScaleSheetLayoutView="100" workbookViewId="0">
      <pane xSplit="3" ySplit="11" topLeftCell="D30" activePane="bottomRight" state="frozen"/>
      <selection pane="topRight" activeCell="D1" sqref="D1"/>
      <selection pane="bottomLeft" activeCell="A15" sqref="A15"/>
      <selection pane="bottomRight" activeCell="C13" sqref="C13"/>
    </sheetView>
  </sheetViews>
  <sheetFormatPr defaultColWidth="13.85546875" defaultRowHeight="15.75"/>
  <cols>
    <col min="1" max="1" width="4.85546875" style="17" customWidth="1"/>
    <col min="2" max="2" width="30.7109375" style="33" customWidth="1"/>
    <col min="3" max="3" width="17.42578125" style="33" customWidth="1"/>
    <col min="4" max="4" width="10.28515625" style="33" customWidth="1"/>
    <col min="5" max="5" width="3.7109375" style="33" customWidth="1"/>
    <col min="6" max="6" width="8.5703125" style="33" customWidth="1"/>
    <col min="7" max="7" width="6.140625" style="33" customWidth="1"/>
    <col min="8" max="8" width="26.42578125" style="33" customWidth="1"/>
    <col min="9" max="9" width="23.28515625" style="33" customWidth="1"/>
    <col min="10" max="10" width="29.85546875" style="33" customWidth="1"/>
    <col min="11" max="16384" width="13.85546875" style="33"/>
  </cols>
  <sheetData>
    <row r="1" spans="1:53">
      <c r="A1" s="33"/>
      <c r="B1" s="102"/>
      <c r="C1" s="102"/>
      <c r="D1" s="102"/>
      <c r="E1" s="102"/>
      <c r="F1" s="102"/>
      <c r="G1" s="102"/>
      <c r="H1" s="102"/>
      <c r="I1" s="127" t="s">
        <v>85</v>
      </c>
      <c r="K1" s="115"/>
    </row>
    <row r="2" spans="1:53">
      <c r="A2" s="33"/>
      <c r="B2" s="102"/>
      <c r="C2" s="102"/>
      <c r="D2" s="102"/>
      <c r="E2" s="102"/>
      <c r="F2" s="102"/>
      <c r="G2" s="102"/>
      <c r="H2" s="102"/>
      <c r="I2" s="127" t="s">
        <v>89</v>
      </c>
      <c r="K2" s="115"/>
    </row>
    <row r="3" spans="1:53">
      <c r="A3" s="33"/>
      <c r="B3" s="102"/>
      <c r="C3" s="102"/>
      <c r="D3" s="102"/>
      <c r="E3" s="102"/>
      <c r="F3" s="102"/>
      <c r="G3" s="102"/>
      <c r="H3" s="102"/>
      <c r="I3" s="127" t="s">
        <v>90</v>
      </c>
      <c r="K3" s="115"/>
    </row>
    <row r="4" spans="1:53">
      <c r="A4" s="112"/>
      <c r="B4" s="110"/>
      <c r="C4" s="110"/>
      <c r="E4" s="102"/>
      <c r="F4" s="102"/>
      <c r="G4" s="102"/>
      <c r="H4" s="102"/>
      <c r="I4" s="102" t="s">
        <v>301</v>
      </c>
      <c r="J4" s="102"/>
    </row>
    <row r="5" spans="1:53">
      <c r="A5" s="336" t="s">
        <v>91</v>
      </c>
      <c r="B5" s="336"/>
      <c r="C5" s="336"/>
      <c r="D5" s="336"/>
      <c r="E5" s="336"/>
      <c r="F5" s="336"/>
      <c r="G5" s="336"/>
      <c r="H5" s="336"/>
      <c r="I5" s="336"/>
      <c r="J5" s="336"/>
    </row>
    <row r="6" spans="1:53">
      <c r="A6" s="336" t="s">
        <v>92</v>
      </c>
      <c r="B6" s="336"/>
      <c r="C6" s="336"/>
      <c r="D6" s="336"/>
      <c r="E6" s="336"/>
      <c r="F6" s="336"/>
      <c r="G6" s="336"/>
      <c r="H6" s="336"/>
      <c r="I6" s="336"/>
      <c r="J6" s="336"/>
    </row>
    <row r="7" spans="1:53">
      <c r="A7" s="336"/>
      <c r="B7" s="336"/>
      <c r="C7" s="336"/>
      <c r="D7" s="336"/>
      <c r="E7" s="336"/>
      <c r="F7" s="336"/>
      <c r="G7" s="336"/>
      <c r="H7" s="336"/>
      <c r="I7" s="336"/>
      <c r="J7" s="336"/>
    </row>
    <row r="8" spans="1:53">
      <c r="A8" s="34"/>
      <c r="B8"/>
      <c r="C8"/>
      <c r="D8"/>
      <c r="E8"/>
      <c r="F8"/>
      <c r="G8"/>
      <c r="H8"/>
      <c r="I8"/>
      <c r="J8"/>
    </row>
    <row r="9" spans="1:53">
      <c r="A9" s="337" t="s">
        <v>0</v>
      </c>
      <c r="B9" s="337" t="s">
        <v>1</v>
      </c>
      <c r="C9" s="337" t="s">
        <v>2</v>
      </c>
      <c r="D9" s="337" t="s">
        <v>93</v>
      </c>
      <c r="E9" s="337"/>
      <c r="F9" s="337"/>
      <c r="G9" s="337"/>
      <c r="H9" s="337" t="s">
        <v>94</v>
      </c>
      <c r="I9" s="337" t="s">
        <v>96</v>
      </c>
      <c r="J9" s="338" t="s">
        <v>95</v>
      </c>
    </row>
    <row r="10" spans="1:53" s="8" customFormat="1" ht="31.5" customHeight="1">
      <c r="A10" s="337"/>
      <c r="B10" s="337"/>
      <c r="C10" s="337"/>
      <c r="D10" s="337" t="s">
        <v>3</v>
      </c>
      <c r="E10" s="337"/>
      <c r="F10" s="337" t="s">
        <v>4</v>
      </c>
      <c r="G10" s="337"/>
      <c r="H10" s="337"/>
      <c r="I10" s="337"/>
      <c r="J10" s="338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>
      <c r="A11" s="36"/>
      <c r="B11" s="333" t="s">
        <v>60</v>
      </c>
      <c r="C11" s="334"/>
      <c r="D11" s="334"/>
      <c r="E11" s="334"/>
      <c r="F11" s="334"/>
      <c r="G11" s="334"/>
      <c r="H11" s="334"/>
      <c r="I11" s="334"/>
      <c r="J11" s="334"/>
    </row>
    <row r="12" spans="1:53" ht="51">
      <c r="A12" s="37" t="s">
        <v>47</v>
      </c>
      <c r="B12" s="104" t="s">
        <v>153</v>
      </c>
      <c r="C12" s="113" t="s">
        <v>46</v>
      </c>
      <c r="D12" s="335">
        <v>43831</v>
      </c>
      <c r="E12" s="335"/>
      <c r="F12" s="335">
        <v>44926</v>
      </c>
      <c r="G12" s="335"/>
      <c r="H12" s="40" t="s">
        <v>154</v>
      </c>
      <c r="I12" s="40" t="s">
        <v>148</v>
      </c>
      <c r="J12" s="40" t="s">
        <v>228</v>
      </c>
    </row>
    <row r="13" spans="1:53" ht="51">
      <c r="A13" s="37" t="s">
        <v>48</v>
      </c>
      <c r="B13" s="105" t="s">
        <v>88</v>
      </c>
      <c r="C13" s="40" t="s">
        <v>46</v>
      </c>
      <c r="D13" s="335">
        <v>43831</v>
      </c>
      <c r="E13" s="335"/>
      <c r="F13" s="335">
        <v>44926</v>
      </c>
      <c r="G13" s="335"/>
      <c r="H13" s="40" t="s">
        <v>147</v>
      </c>
      <c r="I13" s="40" t="s">
        <v>148</v>
      </c>
      <c r="J13" s="40" t="s">
        <v>228</v>
      </c>
    </row>
    <row r="14" spans="1:53" ht="25.5">
      <c r="A14" s="37" t="s">
        <v>51</v>
      </c>
      <c r="B14" s="105" t="s">
        <v>76</v>
      </c>
      <c r="C14" s="40" t="s">
        <v>46</v>
      </c>
      <c r="D14" s="335">
        <v>43831</v>
      </c>
      <c r="E14" s="335"/>
      <c r="F14" s="335">
        <v>44926</v>
      </c>
      <c r="G14" s="335"/>
      <c r="H14" s="40" t="s">
        <v>155</v>
      </c>
      <c r="I14" s="40" t="s">
        <v>185</v>
      </c>
      <c r="J14" s="40" t="s">
        <v>228</v>
      </c>
    </row>
    <row r="15" spans="1:53" ht="51">
      <c r="A15" s="37" t="s">
        <v>69</v>
      </c>
      <c r="B15" s="39" t="s">
        <v>54</v>
      </c>
      <c r="C15" s="40" t="s">
        <v>46</v>
      </c>
      <c r="D15" s="335">
        <v>43831</v>
      </c>
      <c r="E15" s="335"/>
      <c r="F15" s="335">
        <v>44926</v>
      </c>
      <c r="G15" s="335"/>
      <c r="H15" s="40" t="s">
        <v>184</v>
      </c>
      <c r="I15" s="40"/>
      <c r="J15" s="103"/>
    </row>
    <row r="16" spans="1:53" ht="63.75">
      <c r="A16" s="37" t="s">
        <v>75</v>
      </c>
      <c r="B16" s="39" t="s">
        <v>56</v>
      </c>
      <c r="C16" s="40" t="s">
        <v>46</v>
      </c>
      <c r="D16" s="335">
        <v>43831</v>
      </c>
      <c r="E16" s="335"/>
      <c r="F16" s="335">
        <v>44926</v>
      </c>
      <c r="G16" s="335"/>
      <c r="H16" s="40"/>
      <c r="I16" s="40" t="s">
        <v>168</v>
      </c>
      <c r="J16" s="40" t="s">
        <v>239</v>
      </c>
    </row>
    <row r="17" spans="1:10" ht="38.25">
      <c r="A17" s="37" t="s">
        <v>77</v>
      </c>
      <c r="B17" s="39" t="s">
        <v>118</v>
      </c>
      <c r="C17" s="40" t="s">
        <v>46</v>
      </c>
      <c r="D17" s="335">
        <v>43831</v>
      </c>
      <c r="E17" s="335"/>
      <c r="F17" s="335">
        <v>44926</v>
      </c>
      <c r="G17" s="335"/>
      <c r="H17" s="40" t="s">
        <v>149</v>
      </c>
      <c r="I17" s="40" t="s">
        <v>156</v>
      </c>
      <c r="J17" s="103"/>
    </row>
    <row r="18" spans="1:10" ht="63.75">
      <c r="A18" s="37" t="s">
        <v>163</v>
      </c>
      <c r="B18" s="39" t="s">
        <v>157</v>
      </c>
      <c r="C18" s="40" t="s">
        <v>46</v>
      </c>
      <c r="D18" s="335">
        <v>43831</v>
      </c>
      <c r="E18" s="335"/>
      <c r="F18" s="335">
        <v>44926</v>
      </c>
      <c r="G18" s="335"/>
      <c r="H18" s="40" t="s">
        <v>186</v>
      </c>
      <c r="I18" s="40"/>
      <c r="J18" s="103"/>
    </row>
    <row r="19" spans="1:10" ht="267.75">
      <c r="A19" s="37" t="s">
        <v>164</v>
      </c>
      <c r="B19" s="39" t="s">
        <v>78</v>
      </c>
      <c r="C19" s="40" t="s">
        <v>46</v>
      </c>
      <c r="D19" s="335">
        <v>43831</v>
      </c>
      <c r="E19" s="335"/>
      <c r="F19" s="335">
        <v>44926</v>
      </c>
      <c r="G19" s="335"/>
      <c r="H19" s="40" t="s">
        <v>158</v>
      </c>
      <c r="I19" s="40" t="s">
        <v>169</v>
      </c>
      <c r="J19" s="40" t="s">
        <v>238</v>
      </c>
    </row>
    <row r="20" spans="1:10" ht="76.5">
      <c r="A20" s="37" t="s">
        <v>165</v>
      </c>
      <c r="B20" s="39" t="s">
        <v>152</v>
      </c>
      <c r="C20" s="40" t="s">
        <v>46</v>
      </c>
      <c r="D20" s="335">
        <v>43831</v>
      </c>
      <c r="E20" s="335"/>
      <c r="F20" s="335">
        <v>44926</v>
      </c>
      <c r="G20" s="335"/>
      <c r="H20" s="40" t="s">
        <v>160</v>
      </c>
      <c r="I20" s="40" t="s">
        <v>176</v>
      </c>
      <c r="J20" s="40" t="s">
        <v>237</v>
      </c>
    </row>
    <row r="21" spans="1:10" ht="89.25">
      <c r="A21" s="37" t="s">
        <v>177</v>
      </c>
      <c r="B21" s="39" t="s">
        <v>79</v>
      </c>
      <c r="C21" s="40" t="s">
        <v>46</v>
      </c>
      <c r="D21" s="335">
        <v>43831</v>
      </c>
      <c r="E21" s="335"/>
      <c r="F21" s="335">
        <v>44926</v>
      </c>
      <c r="G21" s="335"/>
      <c r="H21" s="40" t="s">
        <v>150</v>
      </c>
      <c r="I21" s="40" t="s">
        <v>171</v>
      </c>
      <c r="J21" s="103"/>
    </row>
    <row r="22" spans="1:10" ht="76.5">
      <c r="A22" s="37" t="s">
        <v>174</v>
      </c>
      <c r="B22" s="39" t="s">
        <v>285</v>
      </c>
      <c r="C22" s="40" t="s">
        <v>46</v>
      </c>
      <c r="D22" s="335">
        <v>43831</v>
      </c>
      <c r="E22" s="335"/>
      <c r="F22" s="335">
        <v>44926</v>
      </c>
      <c r="G22" s="335"/>
      <c r="H22" s="40" t="s">
        <v>178</v>
      </c>
      <c r="I22" s="40" t="s">
        <v>175</v>
      </c>
      <c r="J22" s="103"/>
    </row>
    <row r="23" spans="1:10" ht="103.5" customHeight="1">
      <c r="A23" s="37" t="s">
        <v>166</v>
      </c>
      <c r="B23" s="39" t="s">
        <v>80</v>
      </c>
      <c r="C23" s="40" t="s">
        <v>46</v>
      </c>
      <c r="D23" s="335">
        <v>43831</v>
      </c>
      <c r="E23" s="335"/>
      <c r="F23" s="335">
        <v>44926</v>
      </c>
      <c r="G23" s="335"/>
      <c r="H23" s="40" t="s">
        <v>151</v>
      </c>
      <c r="I23" s="40" t="s">
        <v>179</v>
      </c>
      <c r="J23" s="40" t="s">
        <v>235</v>
      </c>
    </row>
    <row r="24" spans="1:10" ht="51">
      <c r="A24" s="37" t="s">
        <v>172</v>
      </c>
      <c r="B24" s="39" t="s">
        <v>81</v>
      </c>
      <c r="C24" s="40" t="s">
        <v>46</v>
      </c>
      <c r="D24" s="335">
        <v>43831</v>
      </c>
      <c r="E24" s="335"/>
      <c r="F24" s="335">
        <v>44926</v>
      </c>
      <c r="G24" s="335"/>
      <c r="H24" s="40" t="s">
        <v>180</v>
      </c>
      <c r="I24" s="40" t="s">
        <v>181</v>
      </c>
      <c r="J24" s="103"/>
    </row>
    <row r="25" spans="1:10" ht="76.5">
      <c r="A25" s="37" t="s">
        <v>167</v>
      </c>
      <c r="B25" s="39" t="s">
        <v>82</v>
      </c>
      <c r="C25" s="40" t="s">
        <v>46</v>
      </c>
      <c r="D25" s="335">
        <v>43831</v>
      </c>
      <c r="E25" s="335"/>
      <c r="F25" s="335">
        <v>44926</v>
      </c>
      <c r="G25" s="335"/>
      <c r="H25" s="40" t="s">
        <v>159</v>
      </c>
      <c r="I25" s="40" t="s">
        <v>173</v>
      </c>
      <c r="J25" s="103"/>
    </row>
    <row r="26" spans="1:10" ht="15.75" customHeight="1">
      <c r="A26" s="38"/>
      <c r="B26" s="333" t="s">
        <v>61</v>
      </c>
      <c r="C26" s="334"/>
      <c r="D26" s="334"/>
      <c r="E26" s="334"/>
      <c r="F26" s="334"/>
      <c r="G26" s="334"/>
      <c r="H26" s="334"/>
      <c r="I26" s="334"/>
      <c r="J26" s="334"/>
    </row>
    <row r="27" spans="1:10" ht="255">
      <c r="A27" s="37" t="s">
        <v>72</v>
      </c>
      <c r="B27" s="39" t="s">
        <v>83</v>
      </c>
      <c r="C27" s="41" t="s">
        <v>46</v>
      </c>
      <c r="D27" s="335">
        <v>43831</v>
      </c>
      <c r="E27" s="335"/>
      <c r="F27" s="335">
        <v>44926</v>
      </c>
      <c r="G27" s="335"/>
      <c r="H27" s="40" t="s">
        <v>162</v>
      </c>
      <c r="I27" s="40" t="s">
        <v>182</v>
      </c>
      <c r="J27" s="40" t="s">
        <v>236</v>
      </c>
    </row>
    <row r="28" spans="1:10" ht="76.5">
      <c r="A28" s="37" t="s">
        <v>73</v>
      </c>
      <c r="B28" s="39" t="s">
        <v>84</v>
      </c>
      <c r="C28" s="41" t="s">
        <v>46</v>
      </c>
      <c r="D28" s="335">
        <v>43831</v>
      </c>
      <c r="E28" s="335"/>
      <c r="F28" s="335">
        <v>44926</v>
      </c>
      <c r="G28" s="335"/>
      <c r="H28" s="40" t="s">
        <v>161</v>
      </c>
      <c r="I28" s="41" t="s">
        <v>183</v>
      </c>
      <c r="J28" s="40" t="s">
        <v>234</v>
      </c>
    </row>
    <row r="29" spans="1:10" ht="18.75" customHeight="1">
      <c r="A29" s="120"/>
      <c r="B29" s="333" t="s">
        <v>287</v>
      </c>
      <c r="C29" s="334"/>
      <c r="D29" s="334"/>
      <c r="E29" s="334"/>
      <c r="F29" s="334"/>
      <c r="G29" s="334"/>
      <c r="H29" s="334"/>
      <c r="I29" s="334"/>
      <c r="J29" s="334"/>
    </row>
    <row r="30" spans="1:10" ht="127.5">
      <c r="A30" s="37" t="s">
        <v>62</v>
      </c>
      <c r="B30" s="42" t="s">
        <v>233</v>
      </c>
      <c r="C30" s="43" t="s">
        <v>46</v>
      </c>
      <c r="D30" s="335">
        <v>43831</v>
      </c>
      <c r="E30" s="335"/>
      <c r="F30" s="335">
        <v>44926</v>
      </c>
      <c r="G30" s="335"/>
      <c r="H30" s="44" t="s">
        <v>241</v>
      </c>
      <c r="I30" s="44" t="s">
        <v>242</v>
      </c>
      <c r="J30" s="44" t="s">
        <v>240</v>
      </c>
    </row>
  </sheetData>
  <mergeCells count="49">
    <mergeCell ref="A5:J5"/>
    <mergeCell ref="A6:J6"/>
    <mergeCell ref="A7:J7"/>
    <mergeCell ref="A9:A10"/>
    <mergeCell ref="B9:B10"/>
    <mergeCell ref="C9:C10"/>
    <mergeCell ref="D9:G9"/>
    <mergeCell ref="H9:H10"/>
    <mergeCell ref="I9:I10"/>
    <mergeCell ref="J9:J10"/>
    <mergeCell ref="D10:E10"/>
    <mergeCell ref="F10:G10"/>
    <mergeCell ref="B11:J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B26:J26"/>
    <mergeCell ref="D27:E27"/>
    <mergeCell ref="F27:G27"/>
    <mergeCell ref="D30:E30"/>
    <mergeCell ref="F30:G30"/>
    <mergeCell ref="D28:E28"/>
    <mergeCell ref="F28:G28"/>
    <mergeCell ref="B29:J29"/>
  </mergeCells>
  <pageMargins left="0.42" right="0.34" top="0.59055118110236227" bottom="0.39370078740157483" header="0.22" footer="0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H21"/>
  <sheetViews>
    <sheetView view="pageBreakPreview" zoomScaleSheetLayoutView="100" workbookViewId="0">
      <selection activeCell="G14" sqref="G14"/>
    </sheetView>
  </sheetViews>
  <sheetFormatPr defaultColWidth="13.85546875" defaultRowHeight="15.7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8.5703125" style="2" customWidth="1"/>
    <col min="7" max="7" width="48.28515625" style="2" customWidth="1"/>
    <col min="8" max="16384" width="13.85546875" style="2"/>
  </cols>
  <sheetData>
    <row r="1" spans="1:8">
      <c r="A1" s="108"/>
      <c r="B1" s="102"/>
      <c r="C1" s="102"/>
      <c r="D1" s="102"/>
      <c r="E1" s="102"/>
      <c r="F1" s="102"/>
      <c r="G1" s="128" t="s">
        <v>38</v>
      </c>
      <c r="H1" s="108"/>
    </row>
    <row r="2" spans="1:8">
      <c r="A2" s="108"/>
      <c r="B2" s="102"/>
      <c r="C2" s="102"/>
      <c r="D2" s="102"/>
      <c r="E2" s="102"/>
      <c r="F2" s="102"/>
      <c r="G2" s="128" t="s">
        <v>89</v>
      </c>
      <c r="H2" s="108"/>
    </row>
    <row r="3" spans="1:8">
      <c r="A3" s="108"/>
      <c r="B3" s="102"/>
      <c r="C3" s="102"/>
      <c r="D3" s="102"/>
      <c r="E3" s="102"/>
      <c r="F3" s="102"/>
      <c r="G3" s="128" t="s">
        <v>90</v>
      </c>
      <c r="H3" s="108"/>
    </row>
    <row r="4" spans="1:8">
      <c r="B4" s="124"/>
      <c r="C4" s="124"/>
      <c r="D4" s="124"/>
      <c r="E4" s="124"/>
      <c r="F4" s="124"/>
      <c r="G4" s="124" t="s">
        <v>301</v>
      </c>
      <c r="H4" s="124"/>
    </row>
    <row r="5" spans="1:8">
      <c r="A5" s="339" t="s">
        <v>91</v>
      </c>
      <c r="B5" s="339"/>
      <c r="C5" s="339"/>
      <c r="D5" s="339"/>
      <c r="E5" s="339"/>
      <c r="F5" s="339"/>
      <c r="G5" s="339"/>
    </row>
    <row r="6" spans="1:8">
      <c r="A6" s="339" t="s">
        <v>101</v>
      </c>
      <c r="B6" s="339"/>
      <c r="C6" s="339"/>
      <c r="D6" s="339"/>
      <c r="E6" s="339"/>
      <c r="F6" s="339"/>
      <c r="G6" s="339"/>
    </row>
    <row r="7" spans="1:8" s="23" customFormat="1">
      <c r="A7" s="339" t="s">
        <v>102</v>
      </c>
      <c r="B7" s="339"/>
      <c r="C7" s="339"/>
      <c r="D7" s="339"/>
      <c r="E7" s="339"/>
      <c r="F7" s="339"/>
      <c r="G7" s="339"/>
    </row>
    <row r="8" spans="1:8" s="23" customFormat="1">
      <c r="A8" s="24"/>
      <c r="B8" s="24"/>
      <c r="C8" s="24"/>
      <c r="D8" s="24"/>
      <c r="E8" s="24"/>
      <c r="F8" s="24"/>
      <c r="G8" s="24"/>
    </row>
    <row r="9" spans="1:8">
      <c r="A9" s="16"/>
      <c r="B9"/>
      <c r="C9"/>
      <c r="D9"/>
      <c r="E9"/>
      <c r="F9"/>
      <c r="G9"/>
    </row>
    <row r="10" spans="1:8" ht="1.5" customHeight="1">
      <c r="A10" s="12"/>
      <c r="B10"/>
      <c r="C10"/>
      <c r="D10"/>
      <c r="E10"/>
      <c r="F10"/>
      <c r="G10"/>
    </row>
    <row r="11" spans="1:8" ht="36" customHeight="1">
      <c r="A11" s="340" t="s">
        <v>0</v>
      </c>
      <c r="B11" s="340" t="s">
        <v>97</v>
      </c>
      <c r="C11" s="340"/>
      <c r="D11" s="340" t="s">
        <v>98</v>
      </c>
      <c r="E11" s="340" t="s">
        <v>99</v>
      </c>
      <c r="F11" s="340"/>
      <c r="G11" s="340" t="s">
        <v>100</v>
      </c>
    </row>
    <row r="12" spans="1:8">
      <c r="A12" s="340"/>
      <c r="B12" s="340"/>
      <c r="C12" s="340"/>
      <c r="D12" s="340"/>
      <c r="E12" s="340"/>
      <c r="F12" s="340"/>
      <c r="G12" s="340"/>
    </row>
    <row r="13" spans="1:8" ht="46.5" customHeight="1">
      <c r="A13" s="121">
        <v>1</v>
      </c>
      <c r="B13" s="342"/>
      <c r="C13" s="342"/>
      <c r="D13" s="14"/>
      <c r="E13" s="343"/>
      <c r="F13" s="343"/>
      <c r="G13" s="129"/>
    </row>
    <row r="14" spans="1:8" ht="46.5" customHeight="1">
      <c r="A14" s="121">
        <v>2</v>
      </c>
      <c r="B14" s="342"/>
      <c r="C14" s="342"/>
      <c r="D14" s="14"/>
      <c r="E14" s="343"/>
      <c r="F14" s="343"/>
      <c r="G14" s="129"/>
    </row>
    <row r="15" spans="1:8" ht="46.5" customHeight="1">
      <c r="A15" s="121">
        <v>3</v>
      </c>
      <c r="B15" s="342"/>
      <c r="C15" s="342"/>
      <c r="D15" s="14"/>
      <c r="E15" s="343"/>
      <c r="F15" s="343"/>
      <c r="G15" s="129"/>
    </row>
    <row r="16" spans="1:8">
      <c r="A16" s="6"/>
      <c r="B16" s="5"/>
      <c r="C16" s="15"/>
      <c r="D16" s="15"/>
      <c r="E16" s="15"/>
      <c r="F16" s="15"/>
      <c r="G16" s="15"/>
    </row>
    <row r="17" spans="1:7">
      <c r="A17" s="6"/>
      <c r="B17" s="5"/>
      <c r="C17" s="5"/>
      <c r="D17" s="5"/>
      <c r="E17" s="5"/>
      <c r="F17" s="5"/>
      <c r="G17" s="5"/>
    </row>
    <row r="18" spans="1:7">
      <c r="A18" s="6"/>
      <c r="B18" s="5"/>
      <c r="C18" s="15"/>
      <c r="D18" s="15"/>
      <c r="E18" s="15"/>
      <c r="F18" s="15"/>
      <c r="G18" s="15"/>
    </row>
    <row r="19" spans="1:7">
      <c r="A19" s="6"/>
      <c r="B19" s="5"/>
      <c r="C19" s="341"/>
      <c r="D19" s="341"/>
      <c r="E19" s="15"/>
      <c r="F19" s="15"/>
      <c r="G19" s="15"/>
    </row>
    <row r="20" spans="1:7">
      <c r="A20" s="6"/>
      <c r="B20" s="5"/>
      <c r="C20" s="15"/>
      <c r="D20" s="15"/>
      <c r="E20" s="15"/>
      <c r="F20" s="15"/>
      <c r="G20" s="15"/>
    </row>
    <row r="21" spans="1:7">
      <c r="A21" s="6"/>
      <c r="B21" s="5"/>
      <c r="C21" s="15"/>
      <c r="D21" s="15"/>
      <c r="E21" s="15"/>
      <c r="F21" s="15"/>
      <c r="G21" s="15"/>
    </row>
  </sheetData>
  <mergeCells count="15">
    <mergeCell ref="C19:D19"/>
    <mergeCell ref="G11:G12"/>
    <mergeCell ref="B13:C13"/>
    <mergeCell ref="B14:C14"/>
    <mergeCell ref="B15:C15"/>
    <mergeCell ref="E13:F13"/>
    <mergeCell ref="E14:F14"/>
    <mergeCell ref="E15:F15"/>
    <mergeCell ref="A5:G5"/>
    <mergeCell ref="A6:G6"/>
    <mergeCell ref="A7:G7"/>
    <mergeCell ref="A11:A12"/>
    <mergeCell ref="D11:D12"/>
    <mergeCell ref="B11:C12"/>
    <mergeCell ref="E11:F12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L49"/>
  <sheetViews>
    <sheetView view="pageBreakPreview" zoomScale="70" zoomScaleSheetLayoutView="70" workbookViewId="0">
      <pane xSplit="2" ySplit="19" topLeftCell="C20" activePane="bottomRight" state="frozen"/>
      <selection pane="topRight" activeCell="C1" sqref="C1"/>
      <selection pane="bottomLeft" activeCell="A15" sqref="A15"/>
      <selection pane="bottomRight" activeCell="J20" sqref="J20"/>
    </sheetView>
  </sheetViews>
  <sheetFormatPr defaultColWidth="13.85546875" defaultRowHeight="15.75"/>
  <cols>
    <col min="1" max="1" width="6" style="17" customWidth="1"/>
    <col min="2" max="2" width="93.42578125" style="33" customWidth="1"/>
    <col min="3" max="3" width="8.140625" style="17" customWidth="1"/>
    <col min="4" max="4" width="8" style="17" customWidth="1"/>
    <col min="5" max="5" width="6.85546875" style="17" customWidth="1"/>
    <col min="6" max="6" width="13.85546875" style="17" customWidth="1"/>
    <col min="7" max="7" width="13.140625" style="17" customWidth="1"/>
    <col min="8" max="9" width="13.7109375" style="17" customWidth="1"/>
    <col min="10" max="10" width="21.85546875" style="33" customWidth="1"/>
    <col min="11" max="16384" width="13.85546875" style="33"/>
  </cols>
  <sheetData>
    <row r="1" spans="1:12">
      <c r="B1" s="7"/>
      <c r="C1" s="128"/>
      <c r="H1" s="124"/>
      <c r="I1" s="7"/>
      <c r="J1" s="7"/>
    </row>
    <row r="2" spans="1:12">
      <c r="B2" s="7"/>
      <c r="C2" s="128" t="s">
        <v>229</v>
      </c>
      <c r="H2" s="124"/>
      <c r="I2" s="7"/>
      <c r="J2" s="7"/>
    </row>
    <row r="3" spans="1:12">
      <c r="B3" s="7"/>
      <c r="C3" s="128" t="s">
        <v>89</v>
      </c>
      <c r="F3" s="164"/>
      <c r="I3" s="7"/>
      <c r="J3" s="7"/>
    </row>
    <row r="4" spans="1:12">
      <c r="B4" s="7"/>
      <c r="C4" s="171" t="s">
        <v>90</v>
      </c>
      <c r="H4" s="170"/>
      <c r="I4" s="7"/>
      <c r="J4" s="7"/>
    </row>
    <row r="5" spans="1:12">
      <c r="B5" s="7"/>
      <c r="C5" s="128" t="s">
        <v>301</v>
      </c>
      <c r="H5" s="124"/>
      <c r="I5" s="7"/>
      <c r="J5" s="7"/>
    </row>
    <row r="6" spans="1:12">
      <c r="A6" s="34"/>
      <c r="B6" s="25"/>
      <c r="D6" s="348"/>
      <c r="E6" s="348"/>
      <c r="F6" s="348"/>
      <c r="G6" s="348"/>
      <c r="H6" s="348"/>
    </row>
    <row r="7" spans="1:12">
      <c r="A7" s="34"/>
      <c r="B7" s="18"/>
      <c r="C7" s="19"/>
      <c r="D7" s="19"/>
      <c r="E7" s="19"/>
      <c r="F7" s="19"/>
      <c r="G7" s="19"/>
      <c r="H7" s="19"/>
      <c r="I7" s="19"/>
      <c r="J7" s="20"/>
    </row>
    <row r="8" spans="1:12">
      <c r="A8" s="336" t="s">
        <v>111</v>
      </c>
      <c r="B8" s="336"/>
      <c r="C8" s="336"/>
      <c r="D8" s="336"/>
      <c r="E8" s="336"/>
      <c r="F8" s="336"/>
      <c r="G8" s="336"/>
      <c r="H8" s="336"/>
      <c r="I8" s="155"/>
      <c r="J8" s="20"/>
    </row>
    <row r="9" spans="1:12">
      <c r="A9" s="336" t="s">
        <v>112</v>
      </c>
      <c r="B9" s="336"/>
      <c r="C9" s="336"/>
      <c r="D9" s="336"/>
      <c r="E9" s="336"/>
      <c r="F9" s="336"/>
      <c r="G9" s="336"/>
      <c r="H9" s="336"/>
      <c r="I9" s="155"/>
      <c r="J9" s="20"/>
    </row>
    <row r="10" spans="1:12">
      <c r="A10" s="336" t="s">
        <v>129</v>
      </c>
      <c r="B10" s="336"/>
      <c r="C10" s="336"/>
      <c r="D10" s="336"/>
      <c r="E10" s="336"/>
      <c r="F10" s="336"/>
      <c r="G10" s="336"/>
      <c r="H10" s="336"/>
      <c r="I10" s="155"/>
      <c r="J10" s="10"/>
    </row>
    <row r="11" spans="1:12">
      <c r="A11" s="34"/>
      <c r="B11" s="18"/>
      <c r="C11" s="19"/>
      <c r="D11" s="19"/>
      <c r="E11" s="19"/>
      <c r="F11" s="19"/>
      <c r="G11" s="19"/>
      <c r="H11" s="19"/>
      <c r="I11" s="19"/>
      <c r="J11" s="10"/>
    </row>
    <row r="12" spans="1:12" ht="66" customHeight="1">
      <c r="A12" s="349" t="s">
        <v>0</v>
      </c>
      <c r="B12" s="350" t="s">
        <v>6</v>
      </c>
      <c r="C12" s="350" t="s">
        <v>7</v>
      </c>
      <c r="D12" s="351"/>
      <c r="E12" s="351"/>
      <c r="F12" s="350" t="s">
        <v>44</v>
      </c>
      <c r="G12" s="351"/>
      <c r="H12" s="351"/>
      <c r="I12" s="80"/>
      <c r="J12" s="10"/>
      <c r="L12" s="205">
        <f>J17-11245.70822</f>
        <v>584.96474000000126</v>
      </c>
    </row>
    <row r="13" spans="1:12" ht="31.5">
      <c r="A13" s="349"/>
      <c r="B13" s="350"/>
      <c r="C13" s="165" t="s">
        <v>230</v>
      </c>
      <c r="D13" s="165" t="s">
        <v>250</v>
      </c>
      <c r="E13" s="165" t="s">
        <v>302</v>
      </c>
      <c r="F13" s="165" t="s">
        <v>230</v>
      </c>
      <c r="G13" s="165" t="s">
        <v>250</v>
      </c>
      <c r="H13" s="165" t="s">
        <v>302</v>
      </c>
      <c r="I13" s="77" t="s">
        <v>185</v>
      </c>
      <c r="J13" s="156"/>
      <c r="K13" s="205"/>
    </row>
    <row r="14" spans="1:12">
      <c r="A14" s="199"/>
      <c r="B14" s="201" t="s">
        <v>298</v>
      </c>
      <c r="C14" s="204"/>
      <c r="D14" s="204"/>
      <c r="E14" s="204"/>
      <c r="F14" s="249">
        <v>8927.2000000000007</v>
      </c>
      <c r="G14" s="249">
        <v>8927.2000000000007</v>
      </c>
      <c r="H14" s="249">
        <f>$G$14</f>
        <v>8927.2000000000007</v>
      </c>
      <c r="I14" s="77"/>
      <c r="J14" s="195"/>
      <c r="K14" s="205"/>
    </row>
    <row r="15" spans="1:12" ht="47.25">
      <c r="A15" s="199"/>
      <c r="B15" s="208" t="s">
        <v>299</v>
      </c>
      <c r="C15" s="199"/>
      <c r="D15" s="199"/>
      <c r="E15" s="199"/>
      <c r="F15" s="249">
        <v>130.1</v>
      </c>
      <c r="G15" s="249">
        <v>0</v>
      </c>
      <c r="H15" s="249">
        <v>0</v>
      </c>
      <c r="I15" s="77"/>
      <c r="J15" s="195"/>
      <c r="K15" s="205"/>
    </row>
    <row r="16" spans="1:12">
      <c r="A16" s="199"/>
      <c r="B16" s="33" t="s">
        <v>300</v>
      </c>
      <c r="C16" s="8"/>
      <c r="D16" s="8"/>
      <c r="E16" s="8"/>
      <c r="F16" s="210">
        <v>825.8</v>
      </c>
      <c r="G16" s="210">
        <f>$F$16</f>
        <v>825.8</v>
      </c>
      <c r="H16" s="210">
        <f>$F$16</f>
        <v>825.8</v>
      </c>
      <c r="I16" s="77"/>
      <c r="J16" s="195"/>
      <c r="L16" s="205">
        <f>J17-11034.70912</f>
        <v>795.96384000000216</v>
      </c>
    </row>
    <row r="17" spans="1:10">
      <c r="A17" s="165">
        <v>1</v>
      </c>
      <c r="B17" s="344" t="s">
        <v>255</v>
      </c>
      <c r="C17" s="344"/>
      <c r="D17" s="344"/>
      <c r="E17" s="344"/>
      <c r="F17" s="344"/>
      <c r="G17" s="344"/>
      <c r="H17" s="344"/>
      <c r="I17" s="81"/>
      <c r="J17" s="207">
        <f>F14+F15+F16+F20+F23+F24+F28+F29+F30+F33+F34+F38+F39+F41+F44+F45</f>
        <v>11830.672960000002</v>
      </c>
    </row>
    <row r="18" spans="1:10">
      <c r="A18" s="165"/>
      <c r="B18" s="345" t="s">
        <v>256</v>
      </c>
      <c r="C18" s="345"/>
      <c r="D18" s="345"/>
      <c r="E18" s="345"/>
      <c r="F18" s="345"/>
      <c r="G18" s="345"/>
      <c r="H18" s="345"/>
      <c r="I18" s="82"/>
      <c r="J18" s="209"/>
    </row>
    <row r="19" spans="1:10">
      <c r="A19" s="165"/>
      <c r="B19" s="346" t="s">
        <v>86</v>
      </c>
      <c r="C19" s="346"/>
      <c r="D19" s="346"/>
      <c r="E19" s="346"/>
      <c r="F19" s="346"/>
      <c r="G19" s="346"/>
      <c r="H19" s="346"/>
      <c r="I19" s="78"/>
      <c r="J19" s="156"/>
    </row>
    <row r="20" spans="1:10" ht="31.5">
      <c r="A20" s="165"/>
      <c r="B20" s="200" t="s">
        <v>280</v>
      </c>
      <c r="C20" s="198">
        <v>890</v>
      </c>
      <c r="D20" s="198">
        <v>890</v>
      </c>
      <c r="E20" s="198">
        <v>890</v>
      </c>
      <c r="F20" s="141">
        <v>5.5529599999999997</v>
      </c>
      <c r="G20" s="48">
        <v>5</v>
      </c>
      <c r="H20" s="48">
        <v>0</v>
      </c>
      <c r="I20" s="83"/>
      <c r="J20" s="156"/>
    </row>
    <row r="21" spans="1:10">
      <c r="A21" s="165">
        <v>2</v>
      </c>
      <c r="B21" s="347" t="s">
        <v>257</v>
      </c>
      <c r="C21" s="347"/>
      <c r="D21" s="347"/>
      <c r="E21" s="347"/>
      <c r="F21" s="347"/>
      <c r="G21" s="347"/>
      <c r="H21" s="347"/>
      <c r="I21" s="83"/>
      <c r="J21" s="156"/>
    </row>
    <row r="22" spans="1:10">
      <c r="A22" s="165"/>
      <c r="B22" s="358" t="s">
        <v>256</v>
      </c>
      <c r="C22" s="347"/>
      <c r="D22" s="347"/>
      <c r="E22" s="347"/>
      <c r="F22" s="347"/>
      <c r="G22" s="347"/>
      <c r="H22" s="347"/>
      <c r="I22" s="352"/>
      <c r="J22" s="156"/>
    </row>
    <row r="23" spans="1:10" ht="31.5">
      <c r="A23" s="165"/>
      <c r="B23" s="200" t="s">
        <v>281</v>
      </c>
      <c r="C23" s="357">
        <v>57</v>
      </c>
      <c r="D23" s="357">
        <v>57</v>
      </c>
      <c r="E23" s="357">
        <v>57</v>
      </c>
      <c r="F23" s="159">
        <v>128</v>
      </c>
      <c r="G23" s="159">
        <v>120</v>
      </c>
      <c r="H23" s="159">
        <v>0</v>
      </c>
      <c r="I23" s="353"/>
      <c r="J23" s="156"/>
    </row>
    <row r="24" spans="1:10">
      <c r="A24" s="165"/>
      <c r="B24" s="196" t="s">
        <v>282</v>
      </c>
      <c r="C24" s="357"/>
      <c r="D24" s="357"/>
      <c r="E24" s="357"/>
      <c r="F24" s="211">
        <v>6.6</v>
      </c>
      <c r="G24" s="211">
        <f>$F$24</f>
        <v>6.6</v>
      </c>
      <c r="H24" s="211">
        <v>0</v>
      </c>
      <c r="I24" s="83"/>
      <c r="J24" s="162"/>
    </row>
    <row r="25" spans="1:10">
      <c r="A25" s="165">
        <v>3</v>
      </c>
      <c r="B25" s="346" t="s">
        <v>258</v>
      </c>
      <c r="C25" s="346"/>
      <c r="D25" s="346"/>
      <c r="E25" s="346"/>
      <c r="F25" s="346"/>
      <c r="G25" s="346"/>
      <c r="H25" s="346"/>
      <c r="I25" s="78"/>
      <c r="J25" s="156"/>
    </row>
    <row r="26" spans="1:10">
      <c r="A26" s="165"/>
      <c r="B26" s="345" t="s">
        <v>259</v>
      </c>
      <c r="C26" s="345"/>
      <c r="D26" s="345"/>
      <c r="E26" s="345"/>
      <c r="F26" s="345"/>
      <c r="G26" s="345"/>
      <c r="H26" s="345"/>
      <c r="I26" s="82"/>
      <c r="J26" s="156"/>
    </row>
    <row r="27" spans="1:10">
      <c r="A27" s="165"/>
      <c r="B27" s="346" t="s">
        <v>260</v>
      </c>
      <c r="C27" s="346"/>
      <c r="D27" s="346"/>
      <c r="E27" s="346"/>
      <c r="F27" s="346"/>
      <c r="G27" s="346"/>
      <c r="H27" s="346"/>
      <c r="I27" s="78"/>
      <c r="J27" s="156"/>
    </row>
    <row r="28" spans="1:10" ht="63">
      <c r="A28" s="165"/>
      <c r="B28" s="99" t="s">
        <v>261</v>
      </c>
      <c r="C28" s="355">
        <v>20</v>
      </c>
      <c r="D28" s="356">
        <v>20</v>
      </c>
      <c r="E28" s="356">
        <v>20</v>
      </c>
      <c r="F28" s="141">
        <f>23500/1000</f>
        <v>23.5</v>
      </c>
      <c r="G28" s="141">
        <f>23500/1000</f>
        <v>23.5</v>
      </c>
      <c r="H28" s="141">
        <v>0</v>
      </c>
      <c r="I28" s="79"/>
      <c r="J28" s="156"/>
    </row>
    <row r="29" spans="1:10" ht="63">
      <c r="A29" s="165"/>
      <c r="B29" s="99" t="s">
        <v>262</v>
      </c>
      <c r="C29" s="355"/>
      <c r="D29" s="356"/>
      <c r="E29" s="356"/>
      <c r="F29" s="141">
        <v>0</v>
      </c>
      <c r="G29" s="141">
        <v>13.824299999999999</v>
      </c>
      <c r="H29" s="141">
        <f>0/1000</f>
        <v>0</v>
      </c>
      <c r="I29" s="79"/>
      <c r="J29" s="156"/>
    </row>
    <row r="30" spans="1:10" ht="63">
      <c r="A30" s="349"/>
      <c r="B30" s="160" t="s">
        <v>263</v>
      </c>
      <c r="C30" s="355"/>
      <c r="D30" s="356"/>
      <c r="E30" s="356"/>
      <c r="F30" s="141">
        <v>20</v>
      </c>
      <c r="G30" s="141">
        <v>6.1757</v>
      </c>
      <c r="H30" s="141">
        <f>0/1000</f>
        <v>0</v>
      </c>
      <c r="I30" s="84"/>
      <c r="J30" s="156"/>
    </row>
    <row r="31" spans="1:10">
      <c r="A31" s="354"/>
      <c r="B31" s="106"/>
      <c r="C31" s="172"/>
      <c r="D31" s="157"/>
      <c r="E31" s="157"/>
      <c r="F31" s="32"/>
      <c r="G31" s="32"/>
      <c r="H31" s="32"/>
      <c r="I31" s="84"/>
      <c r="J31" s="156"/>
    </row>
    <row r="32" spans="1:10">
      <c r="A32" s="165"/>
      <c r="B32" s="346" t="s">
        <v>287</v>
      </c>
      <c r="C32" s="346"/>
      <c r="D32" s="346"/>
      <c r="E32" s="346"/>
      <c r="F32" s="346"/>
      <c r="G32" s="346"/>
      <c r="H32" s="346"/>
      <c r="I32" s="85"/>
      <c r="J32" s="156"/>
    </row>
    <row r="33" spans="1:10" ht="94.5">
      <c r="A33" s="165"/>
      <c r="B33" s="99" t="s">
        <v>264</v>
      </c>
      <c r="C33" s="350">
        <v>5</v>
      </c>
      <c r="D33" s="357">
        <v>5</v>
      </c>
      <c r="E33" s="357">
        <v>5</v>
      </c>
      <c r="F33" s="191">
        <v>0</v>
      </c>
      <c r="G33" s="141">
        <f>0/1000</f>
        <v>0</v>
      </c>
      <c r="H33" s="141">
        <f>0/1000</f>
        <v>0</v>
      </c>
      <c r="I33" s="79"/>
      <c r="J33" s="156"/>
    </row>
    <row r="34" spans="1:10" ht="94.5">
      <c r="A34" s="165"/>
      <c r="B34" s="99" t="s">
        <v>265</v>
      </c>
      <c r="C34" s="350"/>
      <c r="D34" s="357"/>
      <c r="E34" s="357"/>
      <c r="F34" s="141">
        <v>25</v>
      </c>
      <c r="G34" s="141">
        <f>25000/1000</f>
        <v>25</v>
      </c>
      <c r="H34" s="141">
        <f>25000/1000</f>
        <v>25</v>
      </c>
      <c r="I34" s="79"/>
      <c r="J34" s="156"/>
    </row>
    <row r="35" spans="1:10">
      <c r="A35" s="165">
        <v>4</v>
      </c>
      <c r="B35" s="346" t="s">
        <v>266</v>
      </c>
      <c r="C35" s="346"/>
      <c r="D35" s="346"/>
      <c r="E35" s="346"/>
      <c r="F35" s="346"/>
      <c r="G35" s="346"/>
      <c r="H35" s="346"/>
      <c r="I35" s="78"/>
      <c r="J35" s="156"/>
    </row>
    <row r="36" spans="1:10">
      <c r="A36" s="165"/>
      <c r="B36" s="345" t="s">
        <v>256</v>
      </c>
      <c r="C36" s="345"/>
      <c r="D36" s="345"/>
      <c r="E36" s="345"/>
      <c r="F36" s="345"/>
      <c r="G36" s="345"/>
      <c r="H36" s="345"/>
      <c r="I36" s="82"/>
      <c r="J36" s="156"/>
    </row>
    <row r="37" spans="1:10">
      <c r="A37" s="165"/>
      <c r="B37" s="346" t="s">
        <v>86</v>
      </c>
      <c r="C37" s="346"/>
      <c r="D37" s="346"/>
      <c r="E37" s="346"/>
      <c r="F37" s="346"/>
      <c r="G37" s="346"/>
      <c r="H37" s="346"/>
      <c r="I37" s="78"/>
      <c r="J37" s="156"/>
    </row>
    <row r="38" spans="1:10" ht="31.5">
      <c r="A38" s="165"/>
      <c r="B38" s="194" t="s">
        <v>267</v>
      </c>
      <c r="C38" s="190">
        <v>13</v>
      </c>
      <c r="D38" s="190">
        <v>13</v>
      </c>
      <c r="E38" s="190">
        <v>13</v>
      </c>
      <c r="F38" s="141">
        <v>5</v>
      </c>
      <c r="G38" s="141">
        <v>5</v>
      </c>
      <c r="H38" s="141">
        <v>0</v>
      </c>
      <c r="I38" s="79"/>
      <c r="J38" s="156"/>
    </row>
    <row r="39" spans="1:10" ht="63">
      <c r="A39" s="134"/>
      <c r="B39" s="189" t="s">
        <v>270</v>
      </c>
      <c r="C39" s="188">
        <v>12</v>
      </c>
      <c r="D39" s="188">
        <v>12</v>
      </c>
      <c r="E39" s="188">
        <v>12</v>
      </c>
      <c r="F39" s="191">
        <v>169.38</v>
      </c>
      <c r="G39" s="191">
        <v>169.38</v>
      </c>
      <c r="H39" s="191">
        <v>169.38</v>
      </c>
      <c r="I39" s="79"/>
      <c r="J39" s="163"/>
    </row>
    <row r="40" spans="1:10">
      <c r="A40" s="165"/>
      <c r="B40" s="346" t="s">
        <v>61</v>
      </c>
      <c r="C40" s="346"/>
      <c r="D40" s="346"/>
      <c r="E40" s="346"/>
      <c r="F40" s="346"/>
      <c r="G40" s="346"/>
      <c r="H40" s="346"/>
      <c r="I40" s="6"/>
      <c r="J40" s="156"/>
    </row>
    <row r="41" spans="1:10" s="133" customFormat="1" ht="63">
      <c r="A41" s="134"/>
      <c r="B41" s="173" t="s">
        <v>268</v>
      </c>
      <c r="C41" s="197">
        <v>27</v>
      </c>
      <c r="D41" s="197">
        <v>27</v>
      </c>
      <c r="E41" s="197">
        <v>27</v>
      </c>
      <c r="F41" s="161">
        <v>17.52</v>
      </c>
      <c r="G41" s="161">
        <v>0</v>
      </c>
      <c r="H41" s="161">
        <v>0</v>
      </c>
      <c r="I41" s="131"/>
      <c r="J41" s="132"/>
    </row>
    <row r="42" spans="1:10" s="133" customFormat="1">
      <c r="A42" s="134">
        <v>5</v>
      </c>
      <c r="B42" s="359" t="s">
        <v>269</v>
      </c>
      <c r="C42" s="359"/>
      <c r="D42" s="359"/>
      <c r="E42" s="359"/>
      <c r="F42" s="359"/>
      <c r="G42" s="359"/>
      <c r="H42" s="359"/>
      <c r="I42" s="131"/>
      <c r="J42" s="132"/>
    </row>
    <row r="43" spans="1:10" s="133" customFormat="1">
      <c r="A43" s="134"/>
      <c r="B43" s="360" t="s">
        <v>256</v>
      </c>
      <c r="C43" s="360"/>
      <c r="D43" s="360"/>
      <c r="E43" s="360"/>
      <c r="F43" s="360"/>
      <c r="G43" s="360"/>
      <c r="H43" s="360"/>
      <c r="I43" s="131"/>
      <c r="J43" s="132"/>
    </row>
    <row r="44" spans="1:10" s="185" customFormat="1" ht="31.5">
      <c r="A44" s="177"/>
      <c r="B44" s="192" t="s">
        <v>283</v>
      </c>
      <c r="C44" s="198">
        <v>2</v>
      </c>
      <c r="D44" s="198">
        <v>2</v>
      </c>
      <c r="E44" s="198">
        <v>2</v>
      </c>
      <c r="F44" s="216">
        <v>1537.02</v>
      </c>
      <c r="G44" s="198">
        <v>139.02000000000001</v>
      </c>
      <c r="H44" s="206">
        <v>5.62</v>
      </c>
      <c r="I44" s="183"/>
      <c r="J44" s="184"/>
    </row>
    <row r="45" spans="1:10" s="108" customFormat="1">
      <c r="A45" s="180"/>
      <c r="B45" s="192" t="s">
        <v>284</v>
      </c>
      <c r="C45" s="198">
        <v>11</v>
      </c>
      <c r="D45" s="198">
        <v>11</v>
      </c>
      <c r="E45" s="198">
        <v>11</v>
      </c>
      <c r="F45" s="193">
        <v>10</v>
      </c>
      <c r="G45" s="193">
        <f>10000/1000</f>
        <v>10</v>
      </c>
      <c r="H45" s="193">
        <v>0</v>
      </c>
      <c r="I45" s="181"/>
      <c r="J45" s="182"/>
    </row>
    <row r="46" spans="1:10">
      <c r="A46" s="77"/>
      <c r="B46" s="135"/>
      <c r="C46" s="136"/>
      <c r="D46" s="137"/>
      <c r="E46" s="137"/>
      <c r="F46" s="79"/>
      <c r="G46" s="79"/>
      <c r="H46" s="79"/>
      <c r="I46" s="79"/>
      <c r="J46" s="156"/>
    </row>
    <row r="47" spans="1:10">
      <c r="B47" s="138"/>
      <c r="C47" s="139"/>
      <c r="D47" s="139"/>
      <c r="E47" s="139"/>
      <c r="F47" s="139"/>
      <c r="G47" s="139"/>
      <c r="H47" s="139"/>
    </row>
    <row r="48" spans="1:10">
      <c r="B48" s="54"/>
      <c r="C48" s="139"/>
      <c r="D48" s="139"/>
      <c r="E48" s="139"/>
      <c r="F48" s="139"/>
      <c r="G48" s="139"/>
      <c r="H48" s="139"/>
    </row>
    <row r="49" spans="2:8">
      <c r="B49" s="54"/>
      <c r="C49" s="139"/>
      <c r="D49" s="139"/>
      <c r="E49" s="139"/>
      <c r="F49" s="139"/>
      <c r="G49" s="139"/>
      <c r="H49" s="139"/>
    </row>
  </sheetData>
  <mergeCells count="34">
    <mergeCell ref="B42:H42"/>
    <mergeCell ref="B43:H43"/>
    <mergeCell ref="C33:C34"/>
    <mergeCell ref="D33:D34"/>
    <mergeCell ref="E33:E34"/>
    <mergeCell ref="B35:H35"/>
    <mergeCell ref="B36:H36"/>
    <mergeCell ref="B37:H37"/>
    <mergeCell ref="I22:I23"/>
    <mergeCell ref="A30:A31"/>
    <mergeCell ref="B40:H40"/>
    <mergeCell ref="B32:H32"/>
    <mergeCell ref="B26:H26"/>
    <mergeCell ref="B27:H27"/>
    <mergeCell ref="C28:C30"/>
    <mergeCell ref="D28:D30"/>
    <mergeCell ref="E28:E30"/>
    <mergeCell ref="B25:H25"/>
    <mergeCell ref="C23:C24"/>
    <mergeCell ref="D23:D24"/>
    <mergeCell ref="E23:E24"/>
    <mergeCell ref="B22:H22"/>
    <mergeCell ref="B17:H17"/>
    <mergeCell ref="B18:H18"/>
    <mergeCell ref="B19:H19"/>
    <mergeCell ref="B21:H21"/>
    <mergeCell ref="D6:H6"/>
    <mergeCell ref="A8:H8"/>
    <mergeCell ref="A9:H9"/>
    <mergeCell ref="A10:H10"/>
    <mergeCell ref="A12:A13"/>
    <mergeCell ref="B12:B13"/>
    <mergeCell ref="C12:E12"/>
    <mergeCell ref="F12:H12"/>
  </mergeCells>
  <pageMargins left="0.31496062992125984" right="0.46" top="0.59055118110236227" bottom="0.19" header="0" footer="0.2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Q60"/>
  <sheetViews>
    <sheetView tabSelected="1" view="pageBreakPreview" zoomScaleSheetLayoutView="100" workbookViewId="0">
      <pane xSplit="3" ySplit="13" topLeftCell="D15" activePane="bottomRight" state="frozen"/>
      <selection pane="topRight" activeCell="D1" sqref="D1"/>
      <selection pane="bottomLeft" activeCell="A11" sqref="A11"/>
      <selection pane="bottomRight" activeCell="I3" sqref="I3:K3"/>
    </sheetView>
  </sheetViews>
  <sheetFormatPr defaultColWidth="13.85546875" defaultRowHeight="15.75"/>
  <cols>
    <col min="1" max="1" width="7.28515625" style="17" customWidth="1"/>
    <col min="2" max="2" width="18" style="75" customWidth="1"/>
    <col min="3" max="3" width="72.85546875" style="75" customWidth="1"/>
    <col min="4" max="4" width="22" style="75" customWidth="1"/>
    <col min="5" max="5" width="5.7109375" style="33" bestFit="1" customWidth="1"/>
    <col min="6" max="6" width="5.5703125" style="33" bestFit="1" customWidth="1"/>
    <col min="7" max="7" width="12" style="33" customWidth="1"/>
    <col min="8" max="8" width="4.42578125" style="33" bestFit="1" customWidth="1"/>
    <col min="9" max="9" width="13.5703125" style="33" customWidth="1"/>
    <col min="10" max="10" width="15.28515625" style="33" customWidth="1"/>
    <col min="11" max="11" width="13.140625" style="33" customWidth="1"/>
    <col min="12" max="12" width="14.140625" style="33" customWidth="1"/>
    <col min="13" max="13" width="13.85546875" style="33" hidden="1" customWidth="1"/>
    <col min="14" max="14" width="9.42578125" style="33" customWidth="1"/>
    <col min="15" max="15" width="15" style="33" bestFit="1" customWidth="1"/>
    <col min="16" max="16" width="25.140625" style="33" customWidth="1"/>
    <col min="17" max="17" width="19.5703125" style="33" customWidth="1"/>
    <col min="18" max="16384" width="13.85546875" style="33"/>
  </cols>
  <sheetData>
    <row r="1" spans="1:16" ht="20.45" customHeight="1">
      <c r="I1" s="314" t="s">
        <v>188</v>
      </c>
      <c r="J1" s="315"/>
      <c r="K1" s="315"/>
      <c r="L1" s="187"/>
    </row>
    <row r="2" spans="1:16" ht="17.45" customHeight="1">
      <c r="I2" s="314" t="s">
        <v>320</v>
      </c>
      <c r="J2" s="315"/>
      <c r="K2" s="315"/>
      <c r="L2" s="316"/>
    </row>
    <row r="3" spans="1:16" ht="18" customHeight="1">
      <c r="I3" s="314" t="s">
        <v>321</v>
      </c>
      <c r="J3" s="315"/>
      <c r="K3" s="315"/>
      <c r="L3" s="187"/>
    </row>
    <row r="4" spans="1:16" ht="15.6" customHeight="1">
      <c r="I4" s="186"/>
      <c r="J4" s="186"/>
      <c r="K4" s="186"/>
      <c r="L4" s="187"/>
    </row>
    <row r="5" spans="1:16" ht="15.6" customHeight="1">
      <c r="A5"/>
      <c r="B5" s="17"/>
      <c r="D5" s="269"/>
      <c r="E5" s="75"/>
      <c r="I5" s="387" t="s">
        <v>252</v>
      </c>
      <c r="J5" s="389"/>
      <c r="K5" s="389"/>
      <c r="L5" s="389"/>
      <c r="M5" s="250"/>
    </row>
    <row r="6" spans="1:16" ht="15.6" customHeight="1">
      <c r="A6" s="33"/>
      <c r="B6" s="17"/>
      <c r="E6" s="75"/>
      <c r="I6" s="250" t="s">
        <v>89</v>
      </c>
      <c r="J6" s="166"/>
      <c r="K6" s="250"/>
      <c r="L6" s="250"/>
      <c r="M6" s="250"/>
    </row>
    <row r="7" spans="1:16">
      <c r="B7" s="269"/>
      <c r="D7" s="269"/>
      <c r="G7" s="176"/>
      <c r="I7" s="387" t="s">
        <v>90</v>
      </c>
      <c r="J7" s="387"/>
      <c r="K7" s="387"/>
      <c r="L7" s="387"/>
    </row>
    <row r="8" spans="1:16">
      <c r="A8" s="174"/>
      <c r="B8" s="175"/>
      <c r="C8" s="175"/>
      <c r="D8" s="175"/>
      <c r="E8" s="11"/>
      <c r="F8" s="11"/>
      <c r="G8" s="11"/>
      <c r="I8" s="125" t="s">
        <v>301</v>
      </c>
      <c r="J8" s="125"/>
      <c r="K8" s="125"/>
      <c r="L8" s="125"/>
    </row>
    <row r="9" spans="1:16">
      <c r="A9" s="388" t="s">
        <v>103</v>
      </c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388"/>
      <c r="P9" s="176"/>
    </row>
    <row r="10" spans="1:16">
      <c r="A10" s="388" t="s">
        <v>104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</row>
    <row r="11" spans="1:16">
      <c r="A11" s="390" t="s">
        <v>34</v>
      </c>
      <c r="B11" s="390"/>
      <c r="C11" s="390"/>
      <c r="D11" s="390"/>
      <c r="E11" s="390"/>
      <c r="F11" s="390"/>
      <c r="G11" s="390"/>
      <c r="H11" s="390"/>
      <c r="I11" s="390"/>
      <c r="J11" s="390"/>
      <c r="K11" s="390"/>
      <c r="L11" s="390"/>
      <c r="O11" s="176"/>
    </row>
    <row r="12" spans="1:16">
      <c r="A12" s="326" t="s">
        <v>35</v>
      </c>
      <c r="B12" s="328" t="s">
        <v>106</v>
      </c>
      <c r="C12" s="326" t="s">
        <v>8</v>
      </c>
      <c r="D12" s="326" t="s">
        <v>9</v>
      </c>
      <c r="E12" s="331" t="s">
        <v>36</v>
      </c>
      <c r="F12" s="331"/>
      <c r="G12" s="331"/>
      <c r="H12" s="331"/>
      <c r="I12" s="391" t="s">
        <v>105</v>
      </c>
      <c r="J12" s="392"/>
      <c r="K12" s="392"/>
      <c r="L12" s="100"/>
    </row>
    <row r="13" spans="1:16" ht="22.5" customHeight="1">
      <c r="A13" s="326"/>
      <c r="B13" s="330"/>
      <c r="C13" s="326"/>
      <c r="D13" s="326"/>
      <c r="E13" s="101" t="s">
        <v>10</v>
      </c>
      <c r="F13" s="101" t="s">
        <v>11</v>
      </c>
      <c r="G13" s="101" t="s">
        <v>12</v>
      </c>
      <c r="H13" s="101" t="s">
        <v>13</v>
      </c>
      <c r="I13" s="150" t="s">
        <v>230</v>
      </c>
      <c r="J13" s="150" t="s">
        <v>250</v>
      </c>
      <c r="K13" s="150" t="s">
        <v>302</v>
      </c>
      <c r="L13" s="101" t="s">
        <v>231</v>
      </c>
      <c r="P13" s="176"/>
    </row>
    <row r="14" spans="1:16">
      <c r="A14" s="393">
        <v>1</v>
      </c>
      <c r="B14" s="394" t="s">
        <v>107</v>
      </c>
      <c r="C14" s="395" t="s">
        <v>243</v>
      </c>
      <c r="D14" s="275" t="s">
        <v>15</v>
      </c>
      <c r="E14" s="296"/>
      <c r="F14" s="296"/>
      <c r="G14" s="296"/>
      <c r="H14" s="296"/>
      <c r="I14" s="296"/>
      <c r="J14" s="296"/>
      <c r="K14" s="296"/>
      <c r="L14" s="296"/>
    </row>
    <row r="15" spans="1:16" ht="30">
      <c r="A15" s="393"/>
      <c r="B15" s="394"/>
      <c r="C15" s="395"/>
      <c r="D15" s="275" t="s">
        <v>46</v>
      </c>
      <c r="E15" s="229" t="s">
        <v>117</v>
      </c>
      <c r="F15" s="229" t="s">
        <v>117</v>
      </c>
      <c r="G15" s="229" t="s">
        <v>117</v>
      </c>
      <c r="H15" s="229" t="s">
        <v>117</v>
      </c>
      <c r="I15" s="276">
        <f>I17+I44+I50</f>
        <v>21627.575719999997</v>
      </c>
      <c r="J15" s="276">
        <f>J17+J44+J50</f>
        <v>10327.000000000002</v>
      </c>
      <c r="K15" s="276">
        <f>K17+K44+K50</f>
        <v>10027.000000000002</v>
      </c>
      <c r="L15" s="276">
        <f>L17+L44+L50</f>
        <v>41981.575719999993</v>
      </c>
      <c r="O15" s="176"/>
    </row>
    <row r="16" spans="1:16">
      <c r="A16" s="396" t="s">
        <v>47</v>
      </c>
      <c r="B16" s="397" t="s">
        <v>108</v>
      </c>
      <c r="C16" s="398" t="s">
        <v>244</v>
      </c>
      <c r="D16" s="277" t="s">
        <v>15</v>
      </c>
      <c r="E16" s="296"/>
      <c r="F16" s="296"/>
      <c r="G16" s="296"/>
      <c r="H16" s="296"/>
      <c r="I16" s="141"/>
      <c r="J16" s="141"/>
      <c r="K16" s="141"/>
      <c r="L16" s="263"/>
      <c r="O16" s="176"/>
    </row>
    <row r="17" spans="1:17" ht="28.5">
      <c r="A17" s="396"/>
      <c r="B17" s="397"/>
      <c r="C17" s="398"/>
      <c r="D17" s="277" t="s">
        <v>46</v>
      </c>
      <c r="E17" s="297" t="s">
        <v>117</v>
      </c>
      <c r="F17" s="297" t="s">
        <v>117</v>
      </c>
      <c r="G17" s="297" t="s">
        <v>117</v>
      </c>
      <c r="H17" s="297" t="s">
        <v>117</v>
      </c>
      <c r="I17" s="276">
        <f>I18+I20+I22+I24+I25+I26+I27+I32+I33+I36+I21+I37+I38+I39++I42+I40+I34+I41+I23+I19+I28+I29+I30</f>
        <v>21332.555719999997</v>
      </c>
      <c r="J17" s="276">
        <f>J18+J20+J21+J22+J24+J25+J26+J27+J32+J33+J36+J35+J37+J38+J39++J42+J40+J34+J41+J23</f>
        <v>10273.000000000002</v>
      </c>
      <c r="K17" s="276">
        <f>K18+K20+K21+K22+K24+K25+K26+K27+K32+K33+K36+K35+K37+K38+K39++K42+K40+K34+K41+K23+K19</f>
        <v>9993.0000000000018</v>
      </c>
      <c r="L17" s="276">
        <f t="shared" ref="L17:L27" si="0">I17+J17+K17</f>
        <v>41598.555719999997</v>
      </c>
    </row>
    <row r="18" spans="1:17" ht="38.25">
      <c r="A18" s="61" t="s">
        <v>123</v>
      </c>
      <c r="B18" s="61"/>
      <c r="C18" s="271" t="s">
        <v>130</v>
      </c>
      <c r="D18" s="243" t="s">
        <v>46</v>
      </c>
      <c r="E18" s="140">
        <v>162</v>
      </c>
      <c r="F18" s="262" t="s">
        <v>55</v>
      </c>
      <c r="G18" s="262" t="s">
        <v>131</v>
      </c>
      <c r="H18" s="140">
        <v>611</v>
      </c>
      <c r="I18" s="141">
        <v>8954.1714200000006</v>
      </c>
      <c r="J18" s="141">
        <v>8927.2000000000007</v>
      </c>
      <c r="K18" s="141">
        <v>8927.2000000000007</v>
      </c>
      <c r="L18" s="263">
        <f t="shared" si="0"/>
        <v>26808.571420000004</v>
      </c>
    </row>
    <row r="19" spans="1:17" ht="38.25">
      <c r="A19" s="61"/>
      <c r="B19" s="61"/>
      <c r="C19" s="271" t="s">
        <v>130</v>
      </c>
      <c r="D19" s="243"/>
      <c r="E19" s="140">
        <v>162</v>
      </c>
      <c r="F19" s="262" t="s">
        <v>55</v>
      </c>
      <c r="G19" s="262" t="s">
        <v>131</v>
      </c>
      <c r="H19" s="140">
        <v>612</v>
      </c>
      <c r="I19" s="141">
        <v>3.0285799999999998</v>
      </c>
      <c r="J19" s="141">
        <v>0</v>
      </c>
      <c r="K19" s="141">
        <v>0</v>
      </c>
      <c r="L19" s="263">
        <f t="shared" si="0"/>
        <v>3.0285799999999998</v>
      </c>
      <c r="O19" s="176"/>
      <c r="P19" s="176"/>
    </row>
    <row r="20" spans="1:17" ht="63.75">
      <c r="A20" s="61" t="s">
        <v>121</v>
      </c>
      <c r="B20" s="61"/>
      <c r="C20" s="264" t="s">
        <v>316</v>
      </c>
      <c r="D20" s="238" t="s">
        <v>46</v>
      </c>
      <c r="E20" s="140">
        <v>162</v>
      </c>
      <c r="F20" s="262" t="s">
        <v>55</v>
      </c>
      <c r="G20" s="273" t="s">
        <v>315</v>
      </c>
      <c r="H20" s="140">
        <v>611</v>
      </c>
      <c r="I20" s="141">
        <v>340</v>
      </c>
      <c r="J20" s="141">
        <v>0</v>
      </c>
      <c r="K20" s="141">
        <v>0</v>
      </c>
      <c r="L20" s="263">
        <f t="shared" si="0"/>
        <v>340</v>
      </c>
    </row>
    <row r="21" spans="1:17" ht="63.75">
      <c r="A21" s="61" t="s">
        <v>122</v>
      </c>
      <c r="B21" s="61"/>
      <c r="C21" s="278" t="s">
        <v>132</v>
      </c>
      <c r="D21" s="313" t="s">
        <v>46</v>
      </c>
      <c r="E21" s="140">
        <v>162</v>
      </c>
      <c r="F21" s="262" t="s">
        <v>55</v>
      </c>
      <c r="G21" s="262" t="s">
        <v>312</v>
      </c>
      <c r="H21" s="140">
        <v>611</v>
      </c>
      <c r="I21" s="141">
        <f>130.1+33.21325</f>
        <v>163.31324999999998</v>
      </c>
      <c r="J21" s="141">
        <v>0</v>
      </c>
      <c r="K21" s="141">
        <v>0</v>
      </c>
      <c r="L21" s="263">
        <f t="shared" si="0"/>
        <v>163.31324999999998</v>
      </c>
      <c r="P21" s="176">
        <f>J18+J33+J36+J37+J38+J39+J40+J42+J47+J48+J52</f>
        <v>9427.2000000000007</v>
      </c>
    </row>
    <row r="22" spans="1:17" ht="63.75">
      <c r="A22" s="273" t="s">
        <v>124</v>
      </c>
      <c r="B22" s="61"/>
      <c r="C22" s="264" t="s">
        <v>319</v>
      </c>
      <c r="D22" s="313" t="s">
        <v>46</v>
      </c>
      <c r="E22" s="140">
        <v>162</v>
      </c>
      <c r="F22" s="262" t="s">
        <v>55</v>
      </c>
      <c r="G22" s="262" t="s">
        <v>247</v>
      </c>
      <c r="H22" s="140">
        <v>611</v>
      </c>
      <c r="I22" s="141">
        <v>49.4</v>
      </c>
      <c r="J22" s="141">
        <v>0</v>
      </c>
      <c r="K22" s="141">
        <v>0</v>
      </c>
      <c r="L22" s="263">
        <f t="shared" si="0"/>
        <v>49.4</v>
      </c>
      <c r="P22" s="176"/>
    </row>
    <row r="23" spans="1:17">
      <c r="A23" s="375" t="s">
        <v>125</v>
      </c>
      <c r="B23" s="377"/>
      <c r="C23" s="379" t="s">
        <v>133</v>
      </c>
      <c r="D23" s="380" t="s">
        <v>46</v>
      </c>
      <c r="E23" s="140">
        <v>162</v>
      </c>
      <c r="F23" s="262" t="s">
        <v>55</v>
      </c>
      <c r="G23" s="262" t="s">
        <v>249</v>
      </c>
      <c r="H23" s="140">
        <v>611</v>
      </c>
      <c r="I23" s="141">
        <v>638.22</v>
      </c>
      <c r="J23" s="141">
        <v>741.11</v>
      </c>
      <c r="K23" s="141">
        <v>741.11</v>
      </c>
      <c r="L23" s="263">
        <f t="shared" si="0"/>
        <v>2120.44</v>
      </c>
    </row>
    <row r="24" spans="1:17" ht="30" customHeight="1">
      <c r="A24" s="376"/>
      <c r="B24" s="378"/>
      <c r="C24" s="379"/>
      <c r="D24" s="380"/>
      <c r="E24" s="140">
        <v>162</v>
      </c>
      <c r="F24" s="262" t="s">
        <v>55</v>
      </c>
      <c r="G24" s="262" t="s">
        <v>249</v>
      </c>
      <c r="H24" s="140">
        <v>612</v>
      </c>
      <c r="I24" s="141">
        <v>187.58</v>
      </c>
      <c r="J24" s="141">
        <f>84690/1000</f>
        <v>84.69</v>
      </c>
      <c r="K24" s="141">
        <f>84690/1000</f>
        <v>84.69</v>
      </c>
      <c r="L24" s="263">
        <f t="shared" si="0"/>
        <v>356.96</v>
      </c>
    </row>
    <row r="25" spans="1:17" ht="25.5" hidden="1">
      <c r="A25" s="273" t="s">
        <v>126</v>
      </c>
      <c r="B25" s="61"/>
      <c r="C25" s="312" t="s">
        <v>76</v>
      </c>
      <c r="D25" s="313" t="s">
        <v>46</v>
      </c>
      <c r="E25" s="140">
        <v>162</v>
      </c>
      <c r="F25" s="262" t="s">
        <v>55</v>
      </c>
      <c r="G25" s="262" t="s">
        <v>128</v>
      </c>
      <c r="H25" s="140">
        <v>612</v>
      </c>
      <c r="I25" s="141"/>
      <c r="J25" s="141"/>
      <c r="K25" s="141"/>
      <c r="L25" s="263">
        <f t="shared" si="0"/>
        <v>0</v>
      </c>
      <c r="P25" s="176"/>
    </row>
    <row r="26" spans="1:17" ht="25.5">
      <c r="A26" s="273" t="s">
        <v>126</v>
      </c>
      <c r="B26" s="61"/>
      <c r="C26" s="312" t="s">
        <v>54</v>
      </c>
      <c r="D26" s="313" t="s">
        <v>46</v>
      </c>
      <c r="E26" s="140">
        <v>162</v>
      </c>
      <c r="F26" s="262" t="s">
        <v>55</v>
      </c>
      <c r="G26" s="262" t="s">
        <v>134</v>
      </c>
      <c r="H26" s="140">
        <v>810</v>
      </c>
      <c r="I26" s="141">
        <v>35</v>
      </c>
      <c r="J26" s="141">
        <f>65000/1000</f>
        <v>65</v>
      </c>
      <c r="K26" s="141">
        <f>65000/1000</f>
        <v>65</v>
      </c>
      <c r="L26" s="263">
        <f t="shared" si="0"/>
        <v>165</v>
      </c>
    </row>
    <row r="27" spans="1:17" ht="38.25">
      <c r="A27" s="262" t="s">
        <v>127</v>
      </c>
      <c r="B27" s="273"/>
      <c r="C27" s="312" t="s">
        <v>136</v>
      </c>
      <c r="D27" s="313" t="s">
        <v>46</v>
      </c>
      <c r="E27" s="140">
        <v>162</v>
      </c>
      <c r="F27" s="262" t="s">
        <v>55</v>
      </c>
      <c r="G27" s="262" t="s">
        <v>135</v>
      </c>
      <c r="H27" s="140">
        <v>811</v>
      </c>
      <c r="I27" s="141">
        <v>8550.2905100000007</v>
      </c>
      <c r="J27" s="141">
        <v>0</v>
      </c>
      <c r="K27" s="141">
        <v>0</v>
      </c>
      <c r="L27" s="263">
        <f t="shared" si="0"/>
        <v>8550.2905100000007</v>
      </c>
      <c r="P27" s="176"/>
    </row>
    <row r="28" spans="1:17">
      <c r="A28" s="372" t="s">
        <v>271</v>
      </c>
      <c r="B28" s="375"/>
      <c r="C28" s="379" t="s">
        <v>317</v>
      </c>
      <c r="D28" s="385" t="s">
        <v>46</v>
      </c>
      <c r="E28" s="140">
        <v>162</v>
      </c>
      <c r="F28" s="262">
        <v>707</v>
      </c>
      <c r="G28" s="262" t="s">
        <v>318</v>
      </c>
      <c r="H28" s="140">
        <v>611</v>
      </c>
      <c r="I28" s="141">
        <v>382</v>
      </c>
      <c r="J28" s="141">
        <v>0</v>
      </c>
      <c r="K28" s="141">
        <v>0</v>
      </c>
      <c r="L28" s="141">
        <f>I28+J28+K28</f>
        <v>382</v>
      </c>
      <c r="P28" s="176"/>
    </row>
    <row r="29" spans="1:17">
      <c r="A29" s="382"/>
      <c r="B29" s="383"/>
      <c r="C29" s="384"/>
      <c r="D29" s="386"/>
      <c r="E29" s="140">
        <v>162</v>
      </c>
      <c r="F29" s="262">
        <v>707</v>
      </c>
      <c r="G29" s="262" t="s">
        <v>318</v>
      </c>
      <c r="H29" s="140">
        <v>612</v>
      </c>
      <c r="I29" s="141">
        <v>168</v>
      </c>
      <c r="J29" s="141">
        <v>0</v>
      </c>
      <c r="K29" s="141">
        <v>0</v>
      </c>
      <c r="L29" s="141">
        <f>I29+J29+K29</f>
        <v>168</v>
      </c>
      <c r="P29" s="176"/>
    </row>
    <row r="30" spans="1:17">
      <c r="A30" s="373"/>
      <c r="B30" s="381"/>
      <c r="C30" s="384"/>
      <c r="D30" s="386"/>
      <c r="E30" s="140">
        <v>162</v>
      </c>
      <c r="F30" s="262">
        <v>707</v>
      </c>
      <c r="G30" s="262" t="s">
        <v>318</v>
      </c>
      <c r="H30" s="140">
        <v>611</v>
      </c>
      <c r="I30" s="141">
        <v>20</v>
      </c>
      <c r="J30" s="141">
        <v>0</v>
      </c>
      <c r="K30" s="141">
        <v>0</v>
      </c>
      <c r="L30" s="141">
        <f>I30+J30+K30</f>
        <v>20</v>
      </c>
      <c r="P30" s="176"/>
    </row>
    <row r="31" spans="1:17">
      <c r="A31" s="298" t="s">
        <v>271</v>
      </c>
      <c r="B31" s="298"/>
      <c r="C31" s="299" t="s">
        <v>57</v>
      </c>
      <c r="D31" s="300"/>
      <c r="E31" s="300"/>
      <c r="F31" s="300"/>
      <c r="G31" s="300"/>
      <c r="H31" s="300"/>
      <c r="I31" s="300"/>
      <c r="J31" s="300"/>
      <c r="K31" s="300"/>
      <c r="L31" s="300"/>
    </row>
    <row r="32" spans="1:17" ht="25.5">
      <c r="A32" s="273" t="s">
        <v>272</v>
      </c>
      <c r="B32" s="273"/>
      <c r="C32" s="271" t="s">
        <v>157</v>
      </c>
      <c r="D32" s="243" t="s">
        <v>46</v>
      </c>
      <c r="E32" s="140">
        <v>162</v>
      </c>
      <c r="F32" s="262" t="s">
        <v>55</v>
      </c>
      <c r="G32" s="262" t="s">
        <v>58</v>
      </c>
      <c r="H32" s="140">
        <v>810</v>
      </c>
      <c r="I32" s="141">
        <v>0</v>
      </c>
      <c r="J32" s="141">
        <v>0</v>
      </c>
      <c r="K32" s="141">
        <v>0</v>
      </c>
      <c r="L32" s="263">
        <f>I32+J32+K32</f>
        <v>0</v>
      </c>
      <c r="Q32" s="176"/>
    </row>
    <row r="33" spans="1:17" ht="49.9" customHeight="1">
      <c r="A33" s="375" t="s">
        <v>274</v>
      </c>
      <c r="B33" s="273"/>
      <c r="C33" s="279" t="s">
        <v>248</v>
      </c>
      <c r="D33" s="367" t="s">
        <v>46</v>
      </c>
      <c r="E33" s="374">
        <v>162</v>
      </c>
      <c r="F33" s="372" t="s">
        <v>55</v>
      </c>
      <c r="G33" s="372" t="s">
        <v>249</v>
      </c>
      <c r="H33" s="374">
        <v>611</v>
      </c>
      <c r="I33" s="141">
        <v>169.38</v>
      </c>
      <c r="J33" s="141">
        <v>169.38</v>
      </c>
      <c r="K33" s="141">
        <v>169.38</v>
      </c>
      <c r="L33" s="263">
        <f t="shared" ref="L33:L38" si="1">I33+J33+K33</f>
        <v>508.14</v>
      </c>
      <c r="N33" s="8">
        <v>2020</v>
      </c>
      <c r="O33" s="212">
        <f>I18+I33+I36+I37+I38+I39+I40+I42+I45+I46+I48+I52</f>
        <v>10890.74338</v>
      </c>
      <c r="Q33" s="176"/>
    </row>
    <row r="34" spans="1:17" hidden="1">
      <c r="A34" s="381"/>
      <c r="B34" s="273"/>
      <c r="C34" s="271"/>
      <c r="D34" s="368"/>
      <c r="E34" s="373"/>
      <c r="F34" s="373"/>
      <c r="G34" s="373"/>
      <c r="H34" s="373"/>
      <c r="I34" s="141"/>
      <c r="J34" s="141"/>
      <c r="K34" s="141"/>
      <c r="L34" s="263">
        <f t="shared" si="1"/>
        <v>0</v>
      </c>
      <c r="N34" s="8"/>
      <c r="O34" s="212">
        <f>I33+I36+I37+I38+I39+I40+I42+I45+I46+I48+I52</f>
        <v>1936.5719599999998</v>
      </c>
      <c r="P34" s="213"/>
      <c r="Q34" s="176"/>
    </row>
    <row r="35" spans="1:17" ht="63.75" hidden="1">
      <c r="A35" s="273"/>
      <c r="B35" s="273"/>
      <c r="C35" s="278" t="s">
        <v>132</v>
      </c>
      <c r="D35" s="243" t="s">
        <v>46</v>
      </c>
      <c r="E35" s="140">
        <v>162</v>
      </c>
      <c r="F35" s="262" t="s">
        <v>55</v>
      </c>
      <c r="G35" s="262" t="s">
        <v>144</v>
      </c>
      <c r="H35" s="140">
        <v>611</v>
      </c>
      <c r="I35" s="301"/>
      <c r="J35" s="141"/>
      <c r="K35" s="141"/>
      <c r="L35" s="263"/>
      <c r="N35" s="8"/>
      <c r="O35" s="8"/>
      <c r="P35" s="176"/>
    </row>
    <row r="36" spans="1:17" ht="36" customHeight="1">
      <c r="A36" s="273" t="s">
        <v>273</v>
      </c>
      <c r="B36" s="273"/>
      <c r="C36" s="271" t="s">
        <v>138</v>
      </c>
      <c r="D36" s="243" t="s">
        <v>46</v>
      </c>
      <c r="E36" s="140">
        <v>162</v>
      </c>
      <c r="F36" s="262" t="s">
        <v>55</v>
      </c>
      <c r="G36" s="262" t="s">
        <v>137</v>
      </c>
      <c r="H36" s="140">
        <v>611</v>
      </c>
      <c r="I36" s="141">
        <v>1514.6169600000001</v>
      </c>
      <c r="J36" s="141">
        <v>139.02000000000001</v>
      </c>
      <c r="K36" s="141">
        <v>5.62</v>
      </c>
      <c r="L36" s="263">
        <f t="shared" si="1"/>
        <v>1659.2569599999999</v>
      </c>
      <c r="N36" s="8">
        <v>2021</v>
      </c>
      <c r="O36" s="212">
        <f>J18+J33+J36+J37+J38+J39+J40+J42+J45+J46+J48+J52</f>
        <v>9422.3757000000005</v>
      </c>
      <c r="P36" s="176"/>
    </row>
    <row r="37" spans="1:17" ht="25.5">
      <c r="A37" s="273" t="s">
        <v>275</v>
      </c>
      <c r="B37" s="273"/>
      <c r="C37" s="271" t="s">
        <v>139</v>
      </c>
      <c r="D37" s="243" t="s">
        <v>46</v>
      </c>
      <c r="E37" s="140">
        <v>162</v>
      </c>
      <c r="F37" s="262" t="s">
        <v>55</v>
      </c>
      <c r="G37" s="262" t="s">
        <v>137</v>
      </c>
      <c r="H37" s="140">
        <v>611</v>
      </c>
      <c r="I37" s="141">
        <v>20</v>
      </c>
      <c r="J37" s="141">
        <v>5</v>
      </c>
      <c r="K37" s="141">
        <v>0</v>
      </c>
      <c r="L37" s="263">
        <f t="shared" si="1"/>
        <v>25</v>
      </c>
      <c r="N37" s="8"/>
      <c r="O37" s="212">
        <f>J33+J36+J37+J38+J39+J40+J42+J45+J46+J48+J52</f>
        <v>495.17570000000001</v>
      </c>
      <c r="P37" s="214"/>
      <c r="Q37" s="176"/>
    </row>
    <row r="38" spans="1:17" ht="25.5">
      <c r="A38" s="273" t="s">
        <v>276</v>
      </c>
      <c r="B38" s="273"/>
      <c r="C38" s="271" t="s">
        <v>79</v>
      </c>
      <c r="D38" s="243" t="s">
        <v>46</v>
      </c>
      <c r="E38" s="140">
        <v>162</v>
      </c>
      <c r="F38" s="262" t="s">
        <v>55</v>
      </c>
      <c r="G38" s="262" t="s">
        <v>137</v>
      </c>
      <c r="H38" s="140">
        <v>611</v>
      </c>
      <c r="I38" s="141">
        <v>6.6</v>
      </c>
      <c r="J38" s="141">
        <f>6600/1000</f>
        <v>6.6</v>
      </c>
      <c r="K38" s="141">
        <v>0</v>
      </c>
      <c r="L38" s="263">
        <f t="shared" si="1"/>
        <v>13.2</v>
      </c>
      <c r="N38" s="8">
        <v>2022</v>
      </c>
      <c r="O38" s="212">
        <f>K18+K36++K33+K37+K38+K39+K40+K42+K45+K46+K52</f>
        <v>9136.2000000000007</v>
      </c>
      <c r="P38" s="176"/>
    </row>
    <row r="39" spans="1:17" ht="25.5">
      <c r="A39" s="273" t="s">
        <v>277</v>
      </c>
      <c r="B39" s="273"/>
      <c r="C39" s="271" t="s">
        <v>80</v>
      </c>
      <c r="D39" s="243" t="s">
        <v>46</v>
      </c>
      <c r="E39" s="140">
        <v>162</v>
      </c>
      <c r="F39" s="262" t="s">
        <v>55</v>
      </c>
      <c r="G39" s="262" t="s">
        <v>137</v>
      </c>
      <c r="H39" s="140">
        <v>611</v>
      </c>
      <c r="I39" s="141">
        <v>10</v>
      </c>
      <c r="J39" s="141">
        <v>10</v>
      </c>
      <c r="K39" s="141">
        <v>0</v>
      </c>
      <c r="L39" s="263">
        <f>I39+J39+K39</f>
        <v>20</v>
      </c>
      <c r="O39" s="176">
        <f>K33+K36+K37+K38+K39+K40+K42+K45+K46+K52</f>
        <v>209</v>
      </c>
      <c r="P39" s="215"/>
      <c r="Q39" s="176"/>
    </row>
    <row r="40" spans="1:17" ht="25.5">
      <c r="A40" s="280" t="s">
        <v>278</v>
      </c>
      <c r="B40" s="280"/>
      <c r="C40" s="281" t="s">
        <v>87</v>
      </c>
      <c r="D40" s="282" t="s">
        <v>46</v>
      </c>
      <c r="E40" s="283">
        <v>162</v>
      </c>
      <c r="F40" s="284" t="s">
        <v>55</v>
      </c>
      <c r="G40" s="285" t="s">
        <v>137</v>
      </c>
      <c r="H40" s="283">
        <v>611</v>
      </c>
      <c r="I40" s="270">
        <v>108.02800000000001</v>
      </c>
      <c r="J40" s="270">
        <v>120</v>
      </c>
      <c r="K40" s="270">
        <v>0</v>
      </c>
      <c r="L40" s="286">
        <f>I40+J40+K40</f>
        <v>228.02800000000002</v>
      </c>
      <c r="P40" s="176"/>
    </row>
    <row r="41" spans="1:17" hidden="1">
      <c r="A41" s="287"/>
      <c r="B41" s="287"/>
      <c r="C41" s="288"/>
      <c r="D41" s="289"/>
      <c r="E41" s="290"/>
      <c r="F41" s="291"/>
      <c r="G41" s="292"/>
      <c r="H41" s="290"/>
      <c r="I41" s="293"/>
      <c r="J41" s="293"/>
      <c r="K41" s="293"/>
      <c r="L41" s="294"/>
    </row>
    <row r="42" spans="1:17" ht="25.5">
      <c r="A42" s="295" t="s">
        <v>279</v>
      </c>
      <c r="B42" s="259"/>
      <c r="C42" s="271" t="s">
        <v>82</v>
      </c>
      <c r="D42" s="272" t="s">
        <v>46</v>
      </c>
      <c r="E42" s="265">
        <v>162</v>
      </c>
      <c r="F42" s="253" t="s">
        <v>55</v>
      </c>
      <c r="G42" s="262" t="s">
        <v>137</v>
      </c>
      <c r="H42" s="265">
        <v>611</v>
      </c>
      <c r="I42" s="141">
        <v>12.927</v>
      </c>
      <c r="J42" s="141">
        <v>5</v>
      </c>
      <c r="K42" s="141">
        <v>0</v>
      </c>
      <c r="L42" s="263">
        <f>I42+J42+K42</f>
        <v>17.927</v>
      </c>
    </row>
    <row r="43" spans="1:17">
      <c r="A43" s="369" t="s">
        <v>48</v>
      </c>
      <c r="B43" s="363" t="s">
        <v>109</v>
      </c>
      <c r="C43" s="371" t="s">
        <v>314</v>
      </c>
      <c r="D43" s="251" t="s">
        <v>15</v>
      </c>
      <c r="E43" s="265"/>
      <c r="F43" s="253"/>
      <c r="G43" s="265"/>
      <c r="H43" s="265"/>
      <c r="I43" s="32"/>
      <c r="J43" s="32"/>
      <c r="K43" s="32"/>
      <c r="L43" s="32"/>
      <c r="Q43" s="176"/>
    </row>
    <row r="44" spans="1:17" ht="28.5">
      <c r="A44" s="369"/>
      <c r="B44" s="370"/>
      <c r="C44" s="371"/>
      <c r="D44" s="251" t="s">
        <v>46</v>
      </c>
      <c r="E44" s="267"/>
      <c r="F44" s="268"/>
      <c r="G44" s="267"/>
      <c r="H44" s="267"/>
      <c r="I44" s="266">
        <f>I45+I46+I47+I48</f>
        <v>270.02</v>
      </c>
      <c r="J44" s="266">
        <f>J45+J46+J47+J48</f>
        <v>29</v>
      </c>
      <c r="K44" s="266">
        <f>K45+K46+K47+K48</f>
        <v>9</v>
      </c>
      <c r="L44" s="266">
        <f>L45+L46+L47+L48</f>
        <v>308.02</v>
      </c>
      <c r="O44" s="176"/>
      <c r="P44" s="176"/>
      <c r="Q44" s="176"/>
    </row>
    <row r="45" spans="1:17" ht="51">
      <c r="A45" s="259" t="s">
        <v>49</v>
      </c>
      <c r="B45" s="259"/>
      <c r="C45" s="271" t="s">
        <v>140</v>
      </c>
      <c r="D45" s="272" t="s">
        <v>46</v>
      </c>
      <c r="E45" s="273">
        <v>162</v>
      </c>
      <c r="F45" s="253" t="s">
        <v>55</v>
      </c>
      <c r="G45" s="273" t="s">
        <v>141</v>
      </c>
      <c r="H45" s="273" t="s">
        <v>59</v>
      </c>
      <c r="I45" s="141">
        <v>32.5</v>
      </c>
      <c r="J45" s="141">
        <v>9</v>
      </c>
      <c r="K45" s="141">
        <v>9</v>
      </c>
      <c r="L45" s="263">
        <f>I45+J45+K45</f>
        <v>50.5</v>
      </c>
      <c r="M45" s="54"/>
      <c r="N45" s="54"/>
      <c r="P45" s="176"/>
    </row>
    <row r="46" spans="1:17" ht="51">
      <c r="A46" s="259" t="s">
        <v>50</v>
      </c>
      <c r="B46" s="259"/>
      <c r="C46" s="271" t="s">
        <v>145</v>
      </c>
      <c r="D46" s="272" t="s">
        <v>46</v>
      </c>
      <c r="E46" s="273">
        <v>162</v>
      </c>
      <c r="F46" s="253" t="s">
        <v>55</v>
      </c>
      <c r="G46" s="273" t="s">
        <v>142</v>
      </c>
      <c r="H46" s="273" t="s">
        <v>59</v>
      </c>
      <c r="I46" s="141">
        <f>17520/1000</f>
        <v>17.52</v>
      </c>
      <c r="J46" s="141">
        <v>0</v>
      </c>
      <c r="K46" s="141">
        <v>0</v>
      </c>
      <c r="L46" s="263">
        <f>I46+J46+K46</f>
        <v>17.52</v>
      </c>
      <c r="M46" s="54"/>
      <c r="N46" s="54"/>
      <c r="O46" s="176"/>
      <c r="P46" s="176">
        <f>J52+J48+J47+J42+J40+J39+J38+J37+J36+J33</f>
        <v>500</v>
      </c>
      <c r="Q46" s="176"/>
    </row>
    <row r="47" spans="1:17" ht="51">
      <c r="A47" s="303" t="s">
        <v>221</v>
      </c>
      <c r="B47" s="304"/>
      <c r="C47" s="305" t="s">
        <v>223</v>
      </c>
      <c r="D47" s="306" t="s">
        <v>46</v>
      </c>
      <c r="E47" s="307" t="s">
        <v>143</v>
      </c>
      <c r="F47" s="307" t="s">
        <v>55</v>
      </c>
      <c r="G47" s="307" t="s">
        <v>225</v>
      </c>
      <c r="H47" s="307" t="s">
        <v>313</v>
      </c>
      <c r="I47" s="302">
        <v>200</v>
      </c>
      <c r="J47" s="302">
        <v>13.824299999999999</v>
      </c>
      <c r="K47" s="302">
        <v>0</v>
      </c>
      <c r="L47" s="308">
        <f>I47+J47+K47</f>
        <v>213.82429999999999</v>
      </c>
      <c r="O47" s="176"/>
      <c r="P47" s="176"/>
    </row>
    <row r="48" spans="1:17" ht="51">
      <c r="A48" s="259" t="s">
        <v>222</v>
      </c>
      <c r="B48" s="274"/>
      <c r="C48" s="260" t="s">
        <v>224</v>
      </c>
      <c r="D48" s="261" t="s">
        <v>46</v>
      </c>
      <c r="E48" s="273" t="s">
        <v>143</v>
      </c>
      <c r="F48" s="273" t="s">
        <v>55</v>
      </c>
      <c r="G48" s="273" t="s">
        <v>225</v>
      </c>
      <c r="H48" s="273" t="s">
        <v>59</v>
      </c>
      <c r="I48" s="141">
        <v>20</v>
      </c>
      <c r="J48" s="141">
        <v>6.1757</v>
      </c>
      <c r="K48" s="141">
        <v>0</v>
      </c>
      <c r="L48" s="263">
        <f>I48+J48+K48</f>
        <v>26.175699999999999</v>
      </c>
    </row>
    <row r="49" spans="1:12">
      <c r="A49" s="361" t="s">
        <v>51</v>
      </c>
      <c r="B49" s="363" t="s">
        <v>110</v>
      </c>
      <c r="C49" s="365" t="s">
        <v>288</v>
      </c>
      <c r="D49" s="251" t="s">
        <v>15</v>
      </c>
      <c r="E49" s="252"/>
      <c r="F49" s="253"/>
      <c r="G49" s="252"/>
      <c r="H49" s="252"/>
      <c r="I49" s="254"/>
      <c r="J49" s="254"/>
      <c r="K49" s="254"/>
      <c r="L49" s="254"/>
    </row>
    <row r="50" spans="1:12" ht="28.5">
      <c r="A50" s="362"/>
      <c r="B50" s="364"/>
      <c r="C50" s="366"/>
      <c r="D50" s="255" t="s">
        <v>46</v>
      </c>
      <c r="E50" s="256"/>
      <c r="F50" s="257"/>
      <c r="G50" s="256"/>
      <c r="H50" s="256"/>
      <c r="I50" s="258">
        <f>I52+I51</f>
        <v>25</v>
      </c>
      <c r="J50" s="258">
        <f>J52+J51</f>
        <v>25</v>
      </c>
      <c r="K50" s="258">
        <f>K52+K51</f>
        <v>25</v>
      </c>
      <c r="L50" s="258">
        <f>L52+L51</f>
        <v>75</v>
      </c>
    </row>
    <row r="51" spans="1:12" ht="63.75">
      <c r="A51" s="259" t="s">
        <v>52</v>
      </c>
      <c r="B51" s="259"/>
      <c r="C51" s="260" t="s">
        <v>289</v>
      </c>
      <c r="D51" s="261" t="s">
        <v>46</v>
      </c>
      <c r="E51" s="140">
        <v>162</v>
      </c>
      <c r="F51" s="253" t="s">
        <v>55</v>
      </c>
      <c r="G51" s="262" t="s">
        <v>294</v>
      </c>
      <c r="H51" s="140">
        <v>611</v>
      </c>
      <c r="I51" s="141">
        <v>0</v>
      </c>
      <c r="J51" s="141">
        <v>0</v>
      </c>
      <c r="K51" s="141">
        <v>0</v>
      </c>
      <c r="L51" s="263">
        <f>I51+J51+K51</f>
        <v>0</v>
      </c>
    </row>
    <row r="52" spans="1:12" ht="63.75">
      <c r="A52" s="259" t="s">
        <v>53</v>
      </c>
      <c r="B52" s="259"/>
      <c r="C52" s="264" t="s">
        <v>290</v>
      </c>
      <c r="D52" s="261" t="s">
        <v>46</v>
      </c>
      <c r="E52" s="140">
        <v>162</v>
      </c>
      <c r="F52" s="253" t="s">
        <v>55</v>
      </c>
      <c r="G52" s="262" t="s">
        <v>293</v>
      </c>
      <c r="H52" s="140">
        <v>611</v>
      </c>
      <c r="I52" s="141">
        <f>25000/1000</f>
        <v>25</v>
      </c>
      <c r="J52" s="141">
        <f>25000/1000</f>
        <v>25</v>
      </c>
      <c r="K52" s="141">
        <f>25000/1000</f>
        <v>25</v>
      </c>
      <c r="L52" s="263">
        <f>I52+J52+K52</f>
        <v>75</v>
      </c>
    </row>
    <row r="57" spans="1:12">
      <c r="I57" s="176">
        <f>I52+I46+I45+I42+I40+I39+I38+I37+I36+I33+I24+I23+I18</f>
        <v>11696.543380000001</v>
      </c>
    </row>
    <row r="58" spans="1:12">
      <c r="I58" s="33">
        <v>350.8</v>
      </c>
    </row>
    <row r="59" spans="1:12">
      <c r="I59" s="33">
        <v>50</v>
      </c>
    </row>
    <row r="60" spans="1:12">
      <c r="I60" s="176">
        <f>I57+I58+I59-11033.589</f>
        <v>1063.7543800000003</v>
      </c>
    </row>
  </sheetData>
  <mergeCells count="40">
    <mergeCell ref="A14:A15"/>
    <mergeCell ref="B14:B15"/>
    <mergeCell ref="C14:C15"/>
    <mergeCell ref="A16:A17"/>
    <mergeCell ref="B16:B17"/>
    <mergeCell ref="C16:C17"/>
    <mergeCell ref="A11:L11"/>
    <mergeCell ref="A12:A13"/>
    <mergeCell ref="B12:B13"/>
    <mergeCell ref="C12:C13"/>
    <mergeCell ref="D12:D13"/>
    <mergeCell ref="E12:H12"/>
    <mergeCell ref="I12:K12"/>
    <mergeCell ref="I2:L2"/>
    <mergeCell ref="I7:L7"/>
    <mergeCell ref="A9:L9"/>
    <mergeCell ref="A10:L10"/>
    <mergeCell ref="I5:L5"/>
    <mergeCell ref="D23:D24"/>
    <mergeCell ref="A33:A34"/>
    <mergeCell ref="A28:A30"/>
    <mergeCell ref="B28:B30"/>
    <mergeCell ref="C28:C30"/>
    <mergeCell ref="D28:D30"/>
    <mergeCell ref="I1:K1"/>
    <mergeCell ref="I3:K3"/>
    <mergeCell ref="A49:A50"/>
    <mergeCell ref="B49:B50"/>
    <mergeCell ref="C49:C50"/>
    <mergeCell ref="D33:D34"/>
    <mergeCell ref="A43:A44"/>
    <mergeCell ref="B43:B44"/>
    <mergeCell ref="C43:C44"/>
    <mergeCell ref="F33:F34"/>
    <mergeCell ref="G33:G34"/>
    <mergeCell ref="H33:H34"/>
    <mergeCell ref="E33:E34"/>
    <mergeCell ref="A23:A24"/>
    <mergeCell ref="B23:B24"/>
    <mergeCell ref="C23:C24"/>
  </mergeCells>
  <printOptions horizontalCentered="1" verticalCentered="1"/>
  <pageMargins left="0.47244094488188981" right="0.11811023622047245" top="0.59055118110236227" bottom="0.19" header="0" footer="0"/>
  <pageSetup paperSize="9" scale="58" orientation="landscape" r:id="rId1"/>
  <rowBreaks count="1" manualBreakCount="1">
    <brk id="3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BA21"/>
  <sheetViews>
    <sheetView view="pageBreakPreview" zoomScale="80" zoomScaleSheetLayoutView="80" workbookViewId="0">
      <selection activeCell="K24" sqref="K24"/>
    </sheetView>
  </sheetViews>
  <sheetFormatPr defaultColWidth="13.85546875" defaultRowHeight="15.75"/>
  <cols>
    <col min="1" max="1" width="4.7109375" style="2" customWidth="1"/>
    <col min="2" max="2" width="17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17.85546875" style="2" customWidth="1"/>
    <col min="17" max="17" width="31.85546875" style="2" customWidth="1"/>
    <col min="18" max="16384" width="13.85546875" style="2"/>
  </cols>
  <sheetData>
    <row r="1" spans="1:53">
      <c r="A1" s="108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10"/>
      <c r="O1" s="111"/>
      <c r="P1" s="128" t="s">
        <v>187</v>
      </c>
    </row>
    <row r="2" spans="1:53">
      <c r="A2" s="108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10"/>
      <c r="O2" s="111"/>
      <c r="P2" s="128" t="s">
        <v>89</v>
      </c>
    </row>
    <row r="3" spans="1:53" s="108" customFormat="1" ht="27.75" customHeight="1"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10"/>
      <c r="O3" s="164"/>
      <c r="P3" s="128" t="s">
        <v>90</v>
      </c>
    </row>
    <row r="4" spans="1:53" s="108" customFormat="1" ht="15" customHeight="1">
      <c r="A4" s="109"/>
      <c r="N4" s="110"/>
      <c r="P4" s="124" t="s">
        <v>301</v>
      </c>
      <c r="Q4" s="124"/>
    </row>
    <row r="5" spans="1:53" ht="26.25" customHeight="1">
      <c r="A5" s="403" t="s">
        <v>91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</row>
    <row r="6" spans="1:53" ht="58.5" customHeight="1">
      <c r="A6" s="402" t="s">
        <v>170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</row>
    <row r="7" spans="1:53" ht="15" customHeight="1">
      <c r="A7" s="336"/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</row>
    <row r="8" spans="1:53" ht="19.5" customHeight="1">
      <c r="A8" s="45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53">
      <c r="A9" s="401" t="s">
        <v>5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  <c r="N9" s="401"/>
      <c r="O9" s="401"/>
      <c r="P9" s="401"/>
      <c r="Q9" s="401"/>
    </row>
    <row r="10" spans="1:53" ht="51" customHeight="1">
      <c r="A10" s="399" t="s">
        <v>0</v>
      </c>
      <c r="B10" s="399" t="s">
        <v>189</v>
      </c>
      <c r="C10" s="399" t="s">
        <v>39</v>
      </c>
      <c r="D10" s="399"/>
      <c r="E10" s="399"/>
      <c r="F10" s="399"/>
      <c r="G10" s="399"/>
      <c r="H10" s="399" t="s">
        <v>40</v>
      </c>
      <c r="I10" s="399"/>
      <c r="J10" s="399"/>
      <c r="K10" s="399"/>
      <c r="L10" s="399"/>
      <c r="M10" s="399" t="s">
        <v>41</v>
      </c>
      <c r="N10" s="399"/>
      <c r="O10" s="399"/>
      <c r="P10" s="399"/>
      <c r="Q10" s="399"/>
    </row>
    <row r="11" spans="1:53" ht="18.75" customHeight="1">
      <c r="A11" s="399"/>
      <c r="B11" s="399"/>
      <c r="C11" s="399" t="s">
        <v>15</v>
      </c>
      <c r="D11" s="399" t="s">
        <v>14</v>
      </c>
      <c r="E11" s="399"/>
      <c r="F11" s="399"/>
      <c r="G11" s="399"/>
      <c r="H11" s="399" t="s">
        <v>15</v>
      </c>
      <c r="I11" s="399" t="s">
        <v>14</v>
      </c>
      <c r="J11" s="399"/>
      <c r="K11" s="399"/>
      <c r="L11" s="399"/>
      <c r="M11" s="399" t="s">
        <v>15</v>
      </c>
      <c r="N11" s="399" t="s">
        <v>14</v>
      </c>
      <c r="O11" s="399"/>
      <c r="P11" s="399"/>
      <c r="Q11" s="399"/>
    </row>
    <row r="12" spans="1:53" s="8" customFormat="1" ht="45.75" customHeight="1">
      <c r="A12" s="399"/>
      <c r="B12" s="399"/>
      <c r="C12" s="399"/>
      <c r="D12" s="46" t="s">
        <v>16</v>
      </c>
      <c r="E12" s="46" t="s">
        <v>17</v>
      </c>
      <c r="F12" s="46" t="s">
        <v>18</v>
      </c>
      <c r="G12" s="46" t="s">
        <v>19</v>
      </c>
      <c r="H12" s="399"/>
      <c r="I12" s="46" t="s">
        <v>16</v>
      </c>
      <c r="J12" s="46" t="s">
        <v>17</v>
      </c>
      <c r="K12" s="46" t="s">
        <v>18</v>
      </c>
      <c r="L12" s="46" t="s">
        <v>19</v>
      </c>
      <c r="M12" s="399"/>
      <c r="N12" s="46" t="s">
        <v>16</v>
      </c>
      <c r="O12" s="46" t="s">
        <v>17</v>
      </c>
      <c r="P12" s="46" t="s">
        <v>18</v>
      </c>
      <c r="Q12" s="46" t="s">
        <v>19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31.5">
      <c r="A13" s="46">
        <v>1</v>
      </c>
      <c r="B13" s="3" t="s">
        <v>21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>
      <c r="A14" s="46">
        <v>2</v>
      </c>
      <c r="B14" s="3" t="s">
        <v>20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>
      <c r="A15" s="46">
        <v>3</v>
      </c>
      <c r="B15" s="52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>
      <c r="A16" s="399" t="s">
        <v>42</v>
      </c>
      <c r="B16" s="39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1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</row>
    <row r="18" spans="1:17" ht="18.75">
      <c r="A18" s="404" t="s">
        <v>43</v>
      </c>
      <c r="B18" s="404"/>
      <c r="C18" s="404"/>
      <c r="D18" s="404"/>
      <c r="E18" s="404"/>
      <c r="F18" s="404"/>
      <c r="G18" s="404"/>
      <c r="H18" s="404"/>
      <c r="I18" s="404"/>
      <c r="J18" s="404"/>
      <c r="K18" s="404"/>
      <c r="L18" s="404"/>
      <c r="M18" s="404"/>
      <c r="N18" s="404"/>
      <c r="O18" s="404"/>
      <c r="P18" s="404"/>
      <c r="Q18" s="404"/>
    </row>
    <row r="19" spans="1:17">
      <c r="A19" s="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</row>
    <row r="20" spans="1:17">
      <c r="A20" s="400" t="s">
        <v>303</v>
      </c>
      <c r="B20" s="400"/>
      <c r="C20" s="400"/>
      <c r="D20" s="400"/>
      <c r="E20" s="400"/>
      <c r="F20" s="400"/>
      <c r="G20" s="400"/>
      <c r="H20" s="400"/>
      <c r="I20" s="400"/>
      <c r="J20" s="400"/>
      <c r="K20" s="400"/>
      <c r="L20" s="400"/>
      <c r="M20" s="400"/>
      <c r="N20" s="400"/>
      <c r="O20" s="400"/>
      <c r="P20" s="400"/>
      <c r="Q20" s="400"/>
    </row>
    <row r="21" spans="1:17" ht="18.75">
      <c r="A21" s="49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</row>
  </sheetData>
  <mergeCells count="18"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  <mergeCell ref="A20:Q20"/>
    <mergeCell ref="A7:Q7"/>
    <mergeCell ref="A9:Q9"/>
  </mergeCells>
  <pageMargins left="0.31496062992125984" right="0.31496062992125984" top="0.59055118110236227" bottom="0.59055118110236227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AX59"/>
  <sheetViews>
    <sheetView zoomScaleSheetLayoutView="100" workbookViewId="0">
      <selection activeCell="B6" sqref="B6"/>
    </sheetView>
  </sheetViews>
  <sheetFormatPr defaultColWidth="13.85546875" defaultRowHeight="15.75"/>
  <cols>
    <col min="1" max="1" width="4.85546875" style="33" customWidth="1"/>
    <col min="2" max="2" width="68.28515625" style="33" customWidth="1"/>
    <col min="3" max="3" width="14.7109375" style="33" bestFit="1" customWidth="1"/>
    <col min="4" max="5" width="15.85546875" style="33" customWidth="1"/>
    <col min="6" max="6" width="19.5703125" style="33" customWidth="1"/>
    <col min="7" max="16384" width="13.85546875" style="33"/>
  </cols>
  <sheetData>
    <row r="1" spans="1:50">
      <c r="D1" s="314" t="s">
        <v>85</v>
      </c>
      <c r="E1" s="315"/>
      <c r="F1" s="315"/>
      <c r="G1" s="309"/>
    </row>
    <row r="2" spans="1:50" ht="15.6" customHeight="1">
      <c r="D2" s="314" t="s">
        <v>320</v>
      </c>
      <c r="E2" s="315"/>
      <c r="F2" s="315"/>
      <c r="G2" s="310"/>
    </row>
    <row r="3" spans="1:50" ht="15.6" customHeight="1">
      <c r="D3" s="314" t="s">
        <v>322</v>
      </c>
      <c r="E3" s="315"/>
      <c r="F3" s="315"/>
      <c r="G3" s="309"/>
    </row>
    <row r="4" spans="1:50" ht="18" customHeight="1"/>
    <row r="5" spans="1:50">
      <c r="B5" s="7"/>
      <c r="D5" s="171" t="s">
        <v>251</v>
      </c>
      <c r="E5" s="166"/>
      <c r="F5" s="166"/>
    </row>
    <row r="6" spans="1:50">
      <c r="B6" s="7"/>
      <c r="D6" s="128" t="s">
        <v>89</v>
      </c>
      <c r="E6" s="166"/>
      <c r="F6" s="166"/>
    </row>
    <row r="7" spans="1:50">
      <c r="B7" s="7"/>
      <c r="D7" s="124" t="s">
        <v>90</v>
      </c>
      <c r="E7" s="166"/>
      <c r="F7" s="166"/>
    </row>
    <row r="8" spans="1:50">
      <c r="A8" s="1"/>
      <c r="D8" s="124" t="s">
        <v>301</v>
      </c>
      <c r="E8" s="166"/>
      <c r="F8" s="166"/>
    </row>
    <row r="9" spans="1:50">
      <c r="A9" s="336" t="s">
        <v>103</v>
      </c>
      <c r="B9" s="336"/>
      <c r="C9" s="336"/>
      <c r="D9" s="336"/>
      <c r="E9" s="336"/>
      <c r="F9" s="336"/>
    </row>
    <row r="10" spans="1:50">
      <c r="A10" s="336" t="s">
        <v>113</v>
      </c>
      <c r="B10" s="336"/>
      <c r="C10" s="336"/>
      <c r="D10" s="336"/>
      <c r="E10" s="336"/>
      <c r="F10" s="336"/>
    </row>
    <row r="11" spans="1:50" ht="14.25" customHeight="1">
      <c r="A11" s="336" t="s">
        <v>114</v>
      </c>
      <c r="B11" s="336"/>
      <c r="C11" s="336"/>
      <c r="D11" s="336"/>
      <c r="E11" s="336"/>
      <c r="F11" s="336"/>
    </row>
    <row r="12" spans="1:50" ht="7.5" hidden="1" customHeight="1">
      <c r="A12" s="114"/>
      <c r="B12"/>
      <c r="C12"/>
      <c r="D12"/>
      <c r="E12"/>
      <c r="F12"/>
    </row>
    <row r="13" spans="1:50">
      <c r="A13" s="401" t="s">
        <v>37</v>
      </c>
      <c r="B13" s="401"/>
      <c r="C13" s="401"/>
      <c r="D13" s="401"/>
      <c r="E13" s="401"/>
      <c r="F13" s="401"/>
    </row>
    <row r="14" spans="1:50" ht="17.25" customHeight="1">
      <c r="A14" s="340" t="s">
        <v>0</v>
      </c>
      <c r="B14" s="340" t="s">
        <v>22</v>
      </c>
      <c r="C14" s="406" t="s">
        <v>115</v>
      </c>
      <c r="D14" s="406"/>
      <c r="E14" s="406"/>
      <c r="F14" s="406"/>
    </row>
    <row r="15" spans="1:50" ht="15.75" customHeight="1">
      <c r="A15" s="340"/>
      <c r="B15" s="340"/>
      <c r="C15" s="406" t="s">
        <v>15</v>
      </c>
      <c r="D15" s="340" t="s">
        <v>116</v>
      </c>
      <c r="E15" s="340"/>
      <c r="F15" s="340"/>
    </row>
    <row r="16" spans="1:50" s="8" customFormat="1">
      <c r="A16" s="340"/>
      <c r="B16" s="340"/>
      <c r="C16" s="406"/>
      <c r="D16" s="151" t="s">
        <v>230</v>
      </c>
      <c r="E16" s="151" t="s">
        <v>250</v>
      </c>
      <c r="F16" s="56" t="s">
        <v>302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8">
      <c r="A17" s="30">
        <v>1</v>
      </c>
      <c r="B17" s="148" t="s">
        <v>119</v>
      </c>
      <c r="C17" s="149">
        <f>D17+E17+F17</f>
        <v>41981.575720000001</v>
      </c>
      <c r="D17" s="149">
        <f>D20+D22+D24+D26</f>
        <v>21627.575720000001</v>
      </c>
      <c r="E17" s="149">
        <f>E20+E22+E24+E26</f>
        <v>10327</v>
      </c>
      <c r="F17" s="149">
        <f>F20+F22+F24+F26</f>
        <v>10027</v>
      </c>
    </row>
    <row r="18" spans="1:8">
      <c r="A18" s="31">
        <v>2</v>
      </c>
      <c r="B18" s="407" t="s">
        <v>14</v>
      </c>
      <c r="C18" s="407"/>
      <c r="D18" s="407"/>
      <c r="E18" s="407"/>
      <c r="F18" s="407"/>
    </row>
    <row r="19" spans="1:8" ht="19.5" customHeight="1">
      <c r="A19" s="31">
        <v>3</v>
      </c>
      <c r="B19" s="405" t="s">
        <v>23</v>
      </c>
      <c r="C19" s="405"/>
      <c r="D19" s="405"/>
      <c r="E19" s="405"/>
      <c r="F19" s="405"/>
    </row>
    <row r="20" spans="1:8">
      <c r="A20" s="31">
        <v>4</v>
      </c>
      <c r="B20" s="26" t="s">
        <v>24</v>
      </c>
      <c r="C20" s="87">
        <f>D20+E20+F20</f>
        <v>29486.171960000003</v>
      </c>
      <c r="D20" s="87">
        <f>D30+D40+D51</f>
        <v>10913.77196</v>
      </c>
      <c r="E20" s="87">
        <f>E30+E40+E51</f>
        <v>9436.2000000000007</v>
      </c>
      <c r="F20" s="87">
        <f>F30+F40+F51</f>
        <v>9136.2000000000007</v>
      </c>
      <c r="G20" s="176"/>
      <c r="H20" s="176"/>
    </row>
    <row r="21" spans="1:8">
      <c r="A21" s="31">
        <v>5</v>
      </c>
      <c r="B21" s="21" t="s">
        <v>25</v>
      </c>
      <c r="C21" s="88"/>
      <c r="D21" s="88"/>
      <c r="E21" s="88"/>
      <c r="F21" s="89"/>
    </row>
    <row r="22" spans="1:8">
      <c r="A22" s="31">
        <v>7</v>
      </c>
      <c r="B22" s="29" t="s">
        <v>27</v>
      </c>
      <c r="C22" s="90">
        <f>D22+E22+F22</f>
        <v>3780.1132500000003</v>
      </c>
      <c r="D22" s="90">
        <f>D32+D43+D54</f>
        <v>2128.51325</v>
      </c>
      <c r="E22" s="90">
        <f>E32+E43+E54</f>
        <v>825.8</v>
      </c>
      <c r="F22" s="90">
        <f>F32+F43+F54</f>
        <v>825.8</v>
      </c>
    </row>
    <row r="23" spans="1:8">
      <c r="A23" s="31">
        <v>8</v>
      </c>
      <c r="B23" s="21" t="s">
        <v>25</v>
      </c>
      <c r="C23" s="88"/>
      <c r="D23" s="88"/>
      <c r="E23" s="88"/>
      <c r="F23" s="89"/>
    </row>
    <row r="24" spans="1:8">
      <c r="A24" s="31">
        <v>9</v>
      </c>
      <c r="B24" s="27" t="s">
        <v>28</v>
      </c>
      <c r="C24" s="91">
        <f>D24+E24+F24</f>
        <v>0</v>
      </c>
      <c r="D24" s="92">
        <f>D34+D45+D56</f>
        <v>0</v>
      </c>
      <c r="E24" s="92">
        <f>E34+E45+E56</f>
        <v>0</v>
      </c>
      <c r="F24" s="92">
        <f>F34+F45+F56</f>
        <v>0</v>
      </c>
    </row>
    <row r="25" spans="1:8">
      <c r="A25" s="31">
        <v>10</v>
      </c>
      <c r="B25" s="22" t="s">
        <v>25</v>
      </c>
      <c r="C25" s="88"/>
      <c r="D25" s="86"/>
      <c r="E25" s="86"/>
      <c r="F25" s="89"/>
    </row>
    <row r="26" spans="1:8">
      <c r="A26" s="31">
        <v>11</v>
      </c>
      <c r="B26" s="28" t="s">
        <v>29</v>
      </c>
      <c r="C26" s="93">
        <f>D26+E26+F26</f>
        <v>8715.2905100000007</v>
      </c>
      <c r="D26" s="126">
        <f>D36+D47+D58</f>
        <v>8585.2905100000007</v>
      </c>
      <c r="E26" s="126">
        <f>E36+E47+E58</f>
        <v>65</v>
      </c>
      <c r="F26" s="126">
        <f>F36+F47+F58</f>
        <v>65</v>
      </c>
    </row>
    <row r="27" spans="1:8" ht="27.75" customHeight="1">
      <c r="A27" s="31">
        <v>12</v>
      </c>
      <c r="B27" s="21" t="s">
        <v>295</v>
      </c>
      <c r="C27" s="88"/>
      <c r="D27" s="95"/>
      <c r="E27" s="95"/>
      <c r="F27" s="89"/>
    </row>
    <row r="28" spans="1:8" ht="27">
      <c r="A28" s="31">
        <v>13</v>
      </c>
      <c r="B28" s="146" t="s">
        <v>68</v>
      </c>
      <c r="C28" s="147">
        <f>D28+E28+F28</f>
        <v>41598.555720000004</v>
      </c>
      <c r="D28" s="179">
        <f>D30+D32+D34+D36</f>
        <v>21332.55572</v>
      </c>
      <c r="E28" s="147">
        <f>E30+E32+E34+E36</f>
        <v>10273</v>
      </c>
      <c r="F28" s="147">
        <f>F30+F32+F34+F36</f>
        <v>9993</v>
      </c>
    </row>
    <row r="29" spans="1:8">
      <c r="A29" s="31"/>
      <c r="B29" s="21" t="s">
        <v>23</v>
      </c>
      <c r="C29" s="88"/>
      <c r="D29" s="88"/>
      <c r="E29" s="88"/>
      <c r="F29" s="88"/>
    </row>
    <row r="30" spans="1:8">
      <c r="A30" s="31">
        <v>14</v>
      </c>
      <c r="B30" s="202" t="s">
        <v>24</v>
      </c>
      <c r="C30" s="88">
        <f>D30+E30+F30</f>
        <v>29303.151959999999</v>
      </c>
      <c r="D30" s="178">
        <f>'прил 5 экон'!I18+'прил 5 экон'!I19+'прил 5 экон'!I30+'прил 5 экон'!I33+'прил 5 экон'!I36+'прил 5 экон'!I37+'прил 5 экон'!I38+'прил 5 экон'!I39+'прил 5 экон'!I40+'прил 5 экон'!I42</f>
        <v>10818.75196</v>
      </c>
      <c r="E30" s="94">
        <f>'прил 5 экон'!J18+'прил 5 экон'!J33+'прил 5 экон'!J36+'прил 5 экон'!J37+'прил 5 экон'!J38+'прил 5 экон'!J39+'прил 5 экон'!J40+'прил 5 экон'!J42</f>
        <v>9382.2000000000007</v>
      </c>
      <c r="F30" s="94">
        <v>9102.2000000000007</v>
      </c>
    </row>
    <row r="31" spans="1:8">
      <c r="A31" s="31">
        <v>15</v>
      </c>
      <c r="B31" s="203" t="s">
        <v>25</v>
      </c>
      <c r="C31" s="88"/>
      <c r="D31" s="178"/>
      <c r="E31" s="94"/>
      <c r="F31" s="94"/>
    </row>
    <row r="32" spans="1:8">
      <c r="A32" s="31">
        <v>29</v>
      </c>
      <c r="B32" s="202" t="s">
        <v>27</v>
      </c>
      <c r="C32" s="88">
        <f>D32+E32+F32</f>
        <v>3580.1132500000003</v>
      </c>
      <c r="D32" s="178">
        <f>'прил 5 экон'!I20+'прил 5 экон'!I21+'прил 5 экон'!I22+'прил 5 экон'!I23+'прил 5 экон'!I24+'прил 5 экон'!I28+'прил 5 экон'!I29</f>
        <v>1928.51325</v>
      </c>
      <c r="E32" s="94">
        <f>'прил 5 экон'!J21+'прил 5 экон'!J23+'прил 5 экон'!J24</f>
        <v>825.8</v>
      </c>
      <c r="F32" s="94">
        <f>'прил 5 экон'!K21+'прил 5 экон'!K20+'прил 5 экон'!K22+'прил 5 экон'!K23+'прил 5 экон'!K24</f>
        <v>825.8</v>
      </c>
      <c r="G32" s="54"/>
    </row>
    <row r="33" spans="1:8">
      <c r="A33" s="31">
        <v>30</v>
      </c>
      <c r="B33" s="202" t="s">
        <v>25</v>
      </c>
      <c r="C33" s="88"/>
      <c r="D33" s="178"/>
      <c r="E33" s="94"/>
      <c r="F33" s="94"/>
      <c r="G33" s="54"/>
    </row>
    <row r="34" spans="1:8">
      <c r="A34" s="31">
        <v>31</v>
      </c>
      <c r="B34" s="202" t="s">
        <v>28</v>
      </c>
      <c r="C34" s="88">
        <f>D34+E34+F34</f>
        <v>0</v>
      </c>
      <c r="D34" s="178"/>
      <c r="E34" s="94"/>
      <c r="F34" s="94"/>
      <c r="G34" s="54"/>
    </row>
    <row r="35" spans="1:8">
      <c r="A35" s="31">
        <v>32</v>
      </c>
      <c r="B35" s="202" t="s">
        <v>25</v>
      </c>
      <c r="C35" s="88"/>
      <c r="D35" s="178"/>
      <c r="E35" s="94"/>
      <c r="F35" s="94"/>
      <c r="G35" s="54"/>
    </row>
    <row r="36" spans="1:8">
      <c r="A36" s="31">
        <v>33</v>
      </c>
      <c r="B36" s="202" t="s">
        <v>297</v>
      </c>
      <c r="C36" s="88">
        <f>D36+E36+F36</f>
        <v>8715.2905100000007</v>
      </c>
      <c r="D36" s="178">
        <f>'прил 5 экон'!I27+'прил 5 экон'!I26</f>
        <v>8585.2905100000007</v>
      </c>
      <c r="E36" s="94">
        <f>'прил 5 экон'!J27+'прил 5 экон'!J26</f>
        <v>65</v>
      </c>
      <c r="F36" s="94">
        <f>'прил 5 экон'!K27+'прил 5 экон'!K26</f>
        <v>65</v>
      </c>
      <c r="G36" s="54"/>
    </row>
    <row r="37" spans="1:8" ht="27">
      <c r="A37" s="31">
        <v>34</v>
      </c>
      <c r="B37" s="21" t="s">
        <v>296</v>
      </c>
      <c r="C37" s="88"/>
      <c r="D37" s="94"/>
      <c r="E37" s="94"/>
      <c r="F37" s="94"/>
    </row>
    <row r="38" spans="1:8" ht="27">
      <c r="A38" s="31">
        <v>35</v>
      </c>
      <c r="B38" s="144" t="s">
        <v>120</v>
      </c>
      <c r="C38" s="145">
        <f>D38+E38+F38</f>
        <v>308.02</v>
      </c>
      <c r="D38" s="145">
        <f>D40+D43+D45+D47</f>
        <v>270.02</v>
      </c>
      <c r="E38" s="145">
        <f>E40+E43+E45+E47</f>
        <v>29</v>
      </c>
      <c r="F38" s="145">
        <f>F40+F43+F45+F47</f>
        <v>9</v>
      </c>
      <c r="G38" s="54"/>
    </row>
    <row r="39" spans="1:8">
      <c r="A39" s="31">
        <v>36</v>
      </c>
      <c r="B39" s="21" t="s">
        <v>23</v>
      </c>
      <c r="C39" s="88"/>
      <c r="D39" s="95"/>
      <c r="E39" s="95"/>
      <c r="F39" s="95"/>
      <c r="G39" s="54"/>
    </row>
    <row r="40" spans="1:8">
      <c r="A40" s="31">
        <v>37</v>
      </c>
      <c r="B40" s="21" t="s">
        <v>24</v>
      </c>
      <c r="C40" s="88">
        <f>D40+E40+F40</f>
        <v>108.02</v>
      </c>
      <c r="D40" s="94">
        <f>'прил 5 экон'!I45+'прил 5 экон'!I46+'прил 5 экон'!I48</f>
        <v>70.02</v>
      </c>
      <c r="E40" s="94">
        <f>'прил 5 экон'!J45+'прил 5 экон'!J47+'прил 5 экон'!J48</f>
        <v>29</v>
      </c>
      <c r="F40" s="94">
        <f>'прил 5 экон'!K45+'прил 5 экон'!K46+'прил 5 экон'!K48</f>
        <v>9</v>
      </c>
      <c r="G40" s="54"/>
    </row>
    <row r="41" spans="1:8">
      <c r="A41" s="31">
        <v>38</v>
      </c>
      <c r="B41" s="21" t="s">
        <v>25</v>
      </c>
      <c r="C41" s="88"/>
      <c r="D41" s="95"/>
      <c r="E41" s="95"/>
      <c r="F41" s="95"/>
      <c r="G41" s="54"/>
    </row>
    <row r="42" spans="1:8" ht="27">
      <c r="A42" s="31">
        <v>39</v>
      </c>
      <c r="B42" s="21" t="s">
        <v>26</v>
      </c>
      <c r="C42" s="88"/>
      <c r="D42" s="95"/>
      <c r="E42" s="95"/>
      <c r="F42" s="95"/>
      <c r="G42" s="248"/>
      <c r="H42" s="176"/>
    </row>
    <row r="43" spans="1:8">
      <c r="A43" s="31">
        <v>40</v>
      </c>
      <c r="B43" s="21" t="s">
        <v>27</v>
      </c>
      <c r="C43" s="88">
        <f>D43+E43+F43</f>
        <v>200</v>
      </c>
      <c r="D43" s="95">
        <f>'прил 5 экон'!I47</f>
        <v>200</v>
      </c>
      <c r="E43" s="95">
        <v>0</v>
      </c>
      <c r="F43" s="95">
        <f>'прил 5 экон'!K47</f>
        <v>0</v>
      </c>
      <c r="G43" s="54"/>
    </row>
    <row r="44" spans="1:8">
      <c r="A44" s="31">
        <v>41</v>
      </c>
      <c r="B44" s="21" t="s">
        <v>25</v>
      </c>
      <c r="C44" s="88"/>
      <c r="D44" s="95"/>
      <c r="E44" s="95"/>
      <c r="F44" s="95"/>
      <c r="G44" s="54"/>
    </row>
    <row r="45" spans="1:8">
      <c r="A45" s="31">
        <v>42</v>
      </c>
      <c r="B45" s="21" t="s">
        <v>28</v>
      </c>
      <c r="C45" s="88">
        <f>D45+F45+E45</f>
        <v>0</v>
      </c>
      <c r="D45" s="95"/>
      <c r="E45" s="95"/>
      <c r="F45" s="95"/>
      <c r="G45" s="54"/>
    </row>
    <row r="46" spans="1:8">
      <c r="A46" s="31">
        <v>43</v>
      </c>
      <c r="B46" s="21" t="s">
        <v>25</v>
      </c>
      <c r="C46" s="88"/>
      <c r="D46" s="95"/>
      <c r="E46" s="95"/>
      <c r="F46" s="95"/>
      <c r="G46" s="54"/>
    </row>
    <row r="47" spans="1:8">
      <c r="A47" s="31">
        <v>44</v>
      </c>
      <c r="B47" s="21" t="s">
        <v>29</v>
      </c>
      <c r="C47" s="88">
        <f>D47+F47+E47</f>
        <v>0</v>
      </c>
      <c r="D47" s="95"/>
      <c r="E47" s="95"/>
      <c r="F47" s="95"/>
      <c r="G47" s="54"/>
    </row>
    <row r="48" spans="1:8">
      <c r="A48" s="31">
        <v>45</v>
      </c>
      <c r="B48" s="21" t="s">
        <v>25</v>
      </c>
      <c r="C48" s="88"/>
      <c r="D48" s="95"/>
      <c r="E48" s="95"/>
      <c r="F48" s="95"/>
      <c r="G48" s="54"/>
    </row>
    <row r="49" spans="1:9" ht="45.6" customHeight="1">
      <c r="A49" s="31">
        <v>46</v>
      </c>
      <c r="B49" s="142" t="s">
        <v>291</v>
      </c>
      <c r="C49" s="143">
        <f>C51+C54+C56+C58</f>
        <v>75</v>
      </c>
      <c r="D49" s="143">
        <f>D51+D54+D56+D58</f>
        <v>25</v>
      </c>
      <c r="E49" s="143">
        <f>E51+E54+E56+E58</f>
        <v>25</v>
      </c>
      <c r="F49" s="143">
        <f>F51+F54+F56+F58</f>
        <v>25</v>
      </c>
      <c r="G49" s="54"/>
    </row>
    <row r="50" spans="1:9">
      <c r="A50" s="31">
        <v>47</v>
      </c>
      <c r="B50" s="21" t="s">
        <v>23</v>
      </c>
      <c r="C50" s="88"/>
      <c r="D50" s="88"/>
      <c r="E50" s="88"/>
      <c r="F50" s="89"/>
      <c r="G50" s="54"/>
    </row>
    <row r="51" spans="1:9">
      <c r="A51" s="31">
        <v>48</v>
      </c>
      <c r="B51" s="21" t="s">
        <v>24</v>
      </c>
      <c r="C51" s="88">
        <f>D51+E51+F51</f>
        <v>75</v>
      </c>
      <c r="D51" s="94">
        <v>25</v>
      </c>
      <c r="E51" s="94">
        <f>'прил 5 экон'!J52</f>
        <v>25</v>
      </c>
      <c r="F51" s="94">
        <f>'прил 5 экон'!K52</f>
        <v>25</v>
      </c>
      <c r="G51" s="54"/>
    </row>
    <row r="52" spans="1:9">
      <c r="A52" s="31">
        <v>49</v>
      </c>
      <c r="B52" s="21" t="s">
        <v>25</v>
      </c>
      <c r="C52" s="88"/>
      <c r="D52" s="95"/>
      <c r="E52" s="95"/>
      <c r="F52" s="89"/>
      <c r="G52" s="54"/>
    </row>
    <row r="53" spans="1:9" ht="27">
      <c r="A53" s="31">
        <v>50</v>
      </c>
      <c r="B53" s="21" t="s">
        <v>26</v>
      </c>
      <c r="C53" s="88"/>
      <c r="D53" s="95"/>
      <c r="E53" s="95"/>
      <c r="F53" s="89"/>
      <c r="G53" s="54"/>
    </row>
    <row r="54" spans="1:9">
      <c r="A54" s="31">
        <v>51</v>
      </c>
      <c r="B54" s="21" t="s">
        <v>27</v>
      </c>
      <c r="C54" s="88">
        <f>D54+E54+F54</f>
        <v>0</v>
      </c>
      <c r="D54" s="94">
        <v>0</v>
      </c>
      <c r="E54" s="94">
        <f>'прил 5 экон'!J51</f>
        <v>0</v>
      </c>
      <c r="F54" s="94">
        <f>'прил 5 экон'!K51</f>
        <v>0</v>
      </c>
      <c r="G54" s="54"/>
    </row>
    <row r="55" spans="1:9">
      <c r="A55" s="31">
        <v>52</v>
      </c>
      <c r="B55" s="21" t="s">
        <v>25</v>
      </c>
      <c r="C55" s="88"/>
      <c r="D55" s="95"/>
      <c r="E55" s="95"/>
      <c r="F55" s="89"/>
      <c r="G55" s="54"/>
    </row>
    <row r="56" spans="1:9">
      <c r="A56" s="31">
        <v>53</v>
      </c>
      <c r="B56" s="21" t="s">
        <v>28</v>
      </c>
      <c r="C56" s="88">
        <f>D56+E56+F56</f>
        <v>0</v>
      </c>
      <c r="D56" s="94"/>
      <c r="E56" s="94"/>
      <c r="F56" s="94"/>
      <c r="G56" s="54"/>
    </row>
    <row r="57" spans="1:9">
      <c r="A57" s="31">
        <v>54</v>
      </c>
      <c r="B57" s="21" t="s">
        <v>25</v>
      </c>
      <c r="C57" s="88"/>
      <c r="D57" s="95"/>
      <c r="E57" s="95"/>
      <c r="F57" s="89"/>
      <c r="G57" s="54"/>
    </row>
    <row r="58" spans="1:9">
      <c r="A58" s="31">
        <v>55</v>
      </c>
      <c r="B58" s="21" t="s">
        <v>29</v>
      </c>
      <c r="C58" s="88">
        <f>D58+E58+F58</f>
        <v>0</v>
      </c>
      <c r="D58" s="95"/>
      <c r="E58" s="95"/>
      <c r="F58" s="95"/>
      <c r="G58" s="54"/>
      <c r="I58" s="176"/>
    </row>
    <row r="59" spans="1:9">
      <c r="A59" s="31">
        <v>56</v>
      </c>
      <c r="B59" s="21" t="s">
        <v>25</v>
      </c>
      <c r="C59" s="88"/>
      <c r="D59" s="95"/>
      <c r="E59" s="95"/>
      <c r="F59" s="95"/>
      <c r="G59" s="54"/>
    </row>
  </sheetData>
  <mergeCells count="14">
    <mergeCell ref="A11:F11"/>
    <mergeCell ref="A13:F13"/>
    <mergeCell ref="B19:F19"/>
    <mergeCell ref="A14:A16"/>
    <mergeCell ref="B14:B16"/>
    <mergeCell ref="C14:F14"/>
    <mergeCell ref="C15:C16"/>
    <mergeCell ref="D15:F15"/>
    <mergeCell ref="B18:F18"/>
    <mergeCell ref="D1:F1"/>
    <mergeCell ref="D3:F3"/>
    <mergeCell ref="D2:F2"/>
    <mergeCell ref="A9:F9"/>
    <mergeCell ref="A10:F10"/>
  </mergeCells>
  <pageMargins left="0.82677165354330717" right="0.47244094488188981" top="0.78740157480314965" bottom="0.23622047244094491" header="0" footer="0"/>
  <pageSetup paperSize="9" scale="78" orientation="landscape" r:id="rId1"/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 1</vt:lpstr>
      <vt:lpstr>прил 2</vt:lpstr>
      <vt:lpstr>прил 3</vt:lpstr>
      <vt:lpstr>прил 4 экон  правл</vt:lpstr>
      <vt:lpstr>прил 5 экон</vt:lpstr>
      <vt:lpstr>6 и 6а</vt:lpstr>
      <vt:lpstr>прил 7 экон</vt:lpstr>
      <vt:lpstr>'прил 2'!Заголовки_для_печати</vt:lpstr>
      <vt:lpstr>'прил 4 экон  правл'!Заголовки_для_печати</vt:lpstr>
      <vt:lpstr>'прил 5 экон'!Заголовки_для_печати</vt:lpstr>
      <vt:lpstr>'прил 7 экон'!Заголовки_для_печати</vt:lpstr>
      <vt:lpstr>'прил. 1'!Заголовки_для_печати</vt:lpstr>
      <vt:lpstr>'6 и 6а'!Область_печати</vt:lpstr>
      <vt:lpstr>'прил 2'!Область_печати</vt:lpstr>
      <vt:lpstr>'прил 3'!Область_печати</vt:lpstr>
      <vt:lpstr>'прил 4 экон  правл'!Область_печати</vt:lpstr>
      <vt:lpstr>'прил 5 экон'!Область_печати</vt:lpstr>
      <vt:lpstr>'прил 7 экон'!Область_печати</vt:lpstr>
      <vt:lpstr>'прил.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2020-11-05T04:44:42Z</cp:lastPrinted>
  <dcterms:created xsi:type="dcterms:W3CDTF">2015-12-01T03:34:08Z</dcterms:created>
  <dcterms:modified xsi:type="dcterms:W3CDTF">2020-11-09T02:27:15Z</dcterms:modified>
</cp:coreProperties>
</file>